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oskar\Desktop\PLIEGO SERVICIO EXPLOTACIÓN REDES 2023 DOS LOTES ESTE OESTE\DOS LOTES POR ZONA 2023\ANEXOS\Anexos 2023\"/>
    </mc:Choice>
  </mc:AlternateContent>
  <xr:revisionPtr revIDLastSave="0" documentId="13_ncr:1_{31339851-57D0-4121-92EC-915B2D26D90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LA OESTE_ESTE Ref Precios" sheetId="26" r:id="rId1"/>
  </sheets>
  <definedNames>
    <definedName name="_xlnm._FilterDatabase" localSheetId="0" hidden="1">'TABLA OESTE_ESTE Ref Precios'!$B$1:$J$293</definedName>
    <definedName name="_Toc440957825" localSheetId="0">'TABLA OESTE_ESTE Ref Precios'!#REF!</definedName>
    <definedName name="_Toc525640851" localSheetId="0">'TABLA OESTE_ESTE Ref Precios'!#REF!</definedName>
    <definedName name="_Toc525640852" localSheetId="0">'TABLA OESTE_ESTE Ref Precios'!#REF!</definedName>
    <definedName name="_Toc525640853" localSheetId="0">'TABLA OESTE_ESTE Ref Precios'!#REF!</definedName>
    <definedName name="_xlnm.Print_Area" localSheetId="0">'TABLA OESTE_ESTE Ref Precios'!$B$1:$J$293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87" i="26" l="1"/>
  <c r="J143" i="26"/>
  <c r="I143" i="26"/>
  <c r="J62" i="26"/>
  <c r="I62" i="26"/>
  <c r="J57" i="26"/>
  <c r="I57" i="26"/>
  <c r="J148" i="26"/>
  <c r="J291" i="26"/>
  <c r="I291" i="26"/>
  <c r="J290" i="26"/>
  <c r="I290" i="26"/>
  <c r="J289" i="26"/>
  <c r="I289" i="26"/>
  <c r="J288" i="26"/>
  <c r="I288" i="26"/>
  <c r="J287" i="26"/>
  <c r="I287" i="26"/>
  <c r="J284" i="26"/>
  <c r="J285" i="26"/>
  <c r="I284" i="26"/>
  <c r="J282" i="26"/>
  <c r="I282" i="26"/>
  <c r="J281" i="26"/>
  <c r="I281" i="26"/>
  <c r="J279" i="26"/>
  <c r="I279" i="26"/>
  <c r="J278" i="26"/>
  <c r="I278" i="26"/>
  <c r="J277" i="26"/>
  <c r="I277" i="26"/>
  <c r="J276" i="26"/>
  <c r="I276" i="26"/>
  <c r="J275" i="26"/>
  <c r="I275" i="26"/>
  <c r="J274" i="26"/>
  <c r="I274" i="26"/>
  <c r="J272" i="26"/>
  <c r="I272" i="26"/>
  <c r="J271" i="26"/>
  <c r="I271" i="26"/>
  <c r="J269" i="26"/>
  <c r="I269" i="26"/>
  <c r="J268" i="26"/>
  <c r="I268" i="26"/>
  <c r="J267" i="26"/>
  <c r="I267" i="26"/>
  <c r="J266" i="26"/>
  <c r="I266" i="26"/>
  <c r="J265" i="26"/>
  <c r="I265" i="26"/>
  <c r="J264" i="26"/>
  <c r="I264" i="26"/>
  <c r="J263" i="26"/>
  <c r="I263" i="26"/>
  <c r="J260" i="26"/>
  <c r="I260" i="26"/>
  <c r="J259" i="26"/>
  <c r="I259" i="26"/>
  <c r="J258" i="26"/>
  <c r="I258" i="26"/>
  <c r="J257" i="26"/>
  <c r="I257" i="26"/>
  <c r="J256" i="26"/>
  <c r="I256" i="26"/>
  <c r="J255" i="26"/>
  <c r="I255" i="26"/>
  <c r="J254" i="26"/>
  <c r="I254" i="26"/>
  <c r="J253" i="26"/>
  <c r="I253" i="26"/>
  <c r="J252" i="26"/>
  <c r="I252" i="26"/>
  <c r="J251" i="26"/>
  <c r="I251" i="26"/>
  <c r="J250" i="26"/>
  <c r="I250" i="26"/>
  <c r="J249" i="26"/>
  <c r="I249" i="26"/>
  <c r="J247" i="26"/>
  <c r="I247" i="26"/>
  <c r="J246" i="26"/>
  <c r="I246" i="26"/>
  <c r="J245" i="26"/>
  <c r="I245" i="26"/>
  <c r="J244" i="26"/>
  <c r="I244" i="26"/>
  <c r="J243" i="26"/>
  <c r="I243" i="26"/>
  <c r="J242" i="26"/>
  <c r="I242" i="26"/>
  <c r="J241" i="26"/>
  <c r="I241" i="26"/>
  <c r="J240" i="26"/>
  <c r="I240" i="26"/>
  <c r="J239" i="26"/>
  <c r="I239" i="26"/>
  <c r="J238" i="26"/>
  <c r="J237" i="26"/>
  <c r="J236" i="26"/>
  <c r="J234" i="26"/>
  <c r="I234" i="26"/>
  <c r="J233" i="26"/>
  <c r="I233" i="26"/>
  <c r="J232" i="26"/>
  <c r="I232" i="26"/>
  <c r="J231" i="26"/>
  <c r="I231" i="26"/>
  <c r="J230" i="26"/>
  <c r="I230" i="26"/>
  <c r="J229" i="26"/>
  <c r="I229" i="26"/>
  <c r="J228" i="26"/>
  <c r="I228" i="26"/>
  <c r="J227" i="26"/>
  <c r="I227" i="26"/>
  <c r="J226" i="26"/>
  <c r="I226" i="26"/>
  <c r="J225" i="26"/>
  <c r="I225" i="26"/>
  <c r="J222" i="26"/>
  <c r="I222" i="26"/>
  <c r="J221" i="26"/>
  <c r="I221" i="26"/>
  <c r="J220" i="26"/>
  <c r="I220" i="26"/>
  <c r="J219" i="26"/>
  <c r="I219" i="26"/>
  <c r="J218" i="26"/>
  <c r="I218" i="26"/>
  <c r="J217" i="26"/>
  <c r="I217" i="26"/>
  <c r="J216" i="26"/>
  <c r="I216" i="26"/>
  <c r="J215" i="26"/>
  <c r="I215" i="26"/>
  <c r="J214" i="26"/>
  <c r="I214" i="26"/>
  <c r="J213" i="26"/>
  <c r="I213" i="26"/>
  <c r="J212" i="26"/>
  <c r="I212" i="26"/>
  <c r="J211" i="26"/>
  <c r="I211" i="26"/>
  <c r="J210" i="26"/>
  <c r="I210" i="26"/>
  <c r="J209" i="26"/>
  <c r="I209" i="26"/>
  <c r="J208" i="26"/>
  <c r="I208" i="26"/>
  <c r="J207" i="26"/>
  <c r="I207" i="26"/>
  <c r="J206" i="26"/>
  <c r="I206" i="26"/>
  <c r="J205" i="26"/>
  <c r="I205" i="26"/>
  <c r="J204" i="26"/>
  <c r="I204" i="26"/>
  <c r="J203" i="26"/>
  <c r="I203" i="26"/>
  <c r="J202" i="26"/>
  <c r="I202" i="26"/>
  <c r="J201" i="26"/>
  <c r="I201" i="26"/>
  <c r="J200" i="26"/>
  <c r="I200" i="26"/>
  <c r="J199" i="26"/>
  <c r="I199" i="26"/>
  <c r="J198" i="26"/>
  <c r="I198" i="26"/>
  <c r="J197" i="26"/>
  <c r="I197" i="26"/>
  <c r="J196" i="26"/>
  <c r="I196" i="26"/>
  <c r="J195" i="26"/>
  <c r="I195" i="26"/>
  <c r="J194" i="26"/>
  <c r="I194" i="26"/>
  <c r="J193" i="26"/>
  <c r="I193" i="26"/>
  <c r="J192" i="26"/>
  <c r="I192" i="26"/>
  <c r="J191" i="26"/>
  <c r="I191" i="26"/>
  <c r="J190" i="26"/>
  <c r="I190" i="26"/>
  <c r="J189" i="26"/>
  <c r="I189" i="26"/>
  <c r="J188" i="26"/>
  <c r="I188" i="26"/>
  <c r="J187" i="26"/>
  <c r="I187" i="26"/>
  <c r="J186" i="26"/>
  <c r="I186" i="26"/>
  <c r="J185" i="26"/>
  <c r="I185" i="26"/>
  <c r="J184" i="26"/>
  <c r="I184" i="26"/>
  <c r="J183" i="26"/>
  <c r="I183" i="26"/>
  <c r="J182" i="26"/>
  <c r="I182" i="26"/>
  <c r="J181" i="26"/>
  <c r="I181" i="26"/>
  <c r="J180" i="26"/>
  <c r="I180" i="26"/>
  <c r="J179" i="26"/>
  <c r="I179" i="26"/>
  <c r="J178" i="26"/>
  <c r="I178" i="26"/>
  <c r="J177" i="26"/>
  <c r="I177" i="26"/>
  <c r="J176" i="26"/>
  <c r="I176" i="26"/>
  <c r="J175" i="26"/>
  <c r="I175" i="26"/>
  <c r="J174" i="26"/>
  <c r="I174" i="26"/>
  <c r="J173" i="26"/>
  <c r="I173" i="26"/>
  <c r="J172" i="26"/>
  <c r="I172" i="26"/>
  <c r="J171" i="26"/>
  <c r="I171" i="26"/>
  <c r="J170" i="26"/>
  <c r="I170" i="26"/>
  <c r="J169" i="26"/>
  <c r="I169" i="26"/>
  <c r="J168" i="26"/>
  <c r="I168" i="26"/>
  <c r="J167" i="26"/>
  <c r="I167" i="26"/>
  <c r="J166" i="26"/>
  <c r="I166" i="26"/>
  <c r="J165" i="26"/>
  <c r="I165" i="26"/>
  <c r="J164" i="26"/>
  <c r="I164" i="26"/>
  <c r="J163" i="26"/>
  <c r="I163" i="26"/>
  <c r="J162" i="26"/>
  <c r="I162" i="26"/>
  <c r="J161" i="26"/>
  <c r="I161" i="26"/>
  <c r="J160" i="26"/>
  <c r="I160" i="26"/>
  <c r="J159" i="26"/>
  <c r="I159" i="26"/>
  <c r="J158" i="26"/>
  <c r="I158" i="26"/>
  <c r="J157" i="26"/>
  <c r="I157" i="26"/>
  <c r="J156" i="26"/>
  <c r="I156" i="26"/>
  <c r="J155" i="26"/>
  <c r="I155" i="26"/>
  <c r="J154" i="26"/>
  <c r="I154" i="26"/>
  <c r="J153" i="26"/>
  <c r="I153" i="26"/>
  <c r="J152" i="26"/>
  <c r="I152" i="26"/>
  <c r="J151" i="26"/>
  <c r="I151" i="26"/>
  <c r="J150" i="26"/>
  <c r="I150" i="26"/>
  <c r="J149" i="26"/>
  <c r="I149" i="26"/>
  <c r="I148" i="26"/>
  <c r="J147" i="26"/>
  <c r="I147" i="26"/>
  <c r="J146" i="26"/>
  <c r="I146" i="26"/>
  <c r="J145" i="26"/>
  <c r="I145" i="26"/>
  <c r="J144" i="26"/>
  <c r="I144" i="26"/>
  <c r="J142" i="26"/>
  <c r="I142" i="26"/>
  <c r="J141" i="26"/>
  <c r="I141" i="26"/>
  <c r="J140" i="26"/>
  <c r="I140" i="26"/>
  <c r="J139" i="26"/>
  <c r="I139" i="26"/>
  <c r="J138" i="26"/>
  <c r="I138" i="26"/>
  <c r="J137" i="26"/>
  <c r="I137" i="26"/>
  <c r="J136" i="26"/>
  <c r="I136" i="26"/>
  <c r="J135" i="26"/>
  <c r="I135" i="26"/>
  <c r="J134" i="26"/>
  <c r="I134" i="26"/>
  <c r="J133" i="26"/>
  <c r="I133" i="26"/>
  <c r="J132" i="26"/>
  <c r="I132" i="26"/>
  <c r="J131" i="26"/>
  <c r="I131" i="26"/>
  <c r="J130" i="26"/>
  <c r="I130" i="26"/>
  <c r="J129" i="26"/>
  <c r="I129" i="26"/>
  <c r="J128" i="26"/>
  <c r="I128" i="26"/>
  <c r="J127" i="26"/>
  <c r="I127" i="26"/>
  <c r="J126" i="26"/>
  <c r="I126" i="26"/>
  <c r="J125" i="26"/>
  <c r="I125" i="26"/>
  <c r="J124" i="26"/>
  <c r="I124" i="26"/>
  <c r="J123" i="26"/>
  <c r="I123" i="26"/>
  <c r="J122" i="26"/>
  <c r="I122" i="26"/>
  <c r="J121" i="26"/>
  <c r="I121" i="26"/>
  <c r="J120" i="26"/>
  <c r="I120" i="26"/>
  <c r="J119" i="26"/>
  <c r="I119" i="26"/>
  <c r="J118" i="26"/>
  <c r="I118" i="26"/>
  <c r="J117" i="26"/>
  <c r="I117" i="26"/>
  <c r="J116" i="26"/>
  <c r="I116" i="26"/>
  <c r="J115" i="26"/>
  <c r="I115" i="26"/>
  <c r="J114" i="26"/>
  <c r="I114" i="26"/>
  <c r="J113" i="26"/>
  <c r="I113" i="26"/>
  <c r="J112" i="26"/>
  <c r="I112" i="26"/>
  <c r="J111" i="26"/>
  <c r="I111" i="26"/>
  <c r="J110" i="26"/>
  <c r="I110" i="26"/>
  <c r="J109" i="26"/>
  <c r="I109" i="26"/>
  <c r="J108" i="26"/>
  <c r="I108" i="26"/>
  <c r="J107" i="26"/>
  <c r="I107" i="26"/>
  <c r="J106" i="26"/>
  <c r="I106" i="26"/>
  <c r="J105" i="26"/>
  <c r="I105" i="26"/>
  <c r="J104" i="26"/>
  <c r="I104" i="26"/>
  <c r="J103" i="26"/>
  <c r="I103" i="26"/>
  <c r="J102" i="26"/>
  <c r="I102" i="26"/>
  <c r="J101" i="26"/>
  <c r="I101" i="26"/>
  <c r="J100" i="26"/>
  <c r="I100" i="26"/>
  <c r="J99" i="26"/>
  <c r="I99" i="26"/>
  <c r="J98" i="26"/>
  <c r="I98" i="26"/>
  <c r="J97" i="26"/>
  <c r="I97" i="26"/>
  <c r="J96" i="26"/>
  <c r="I96" i="26"/>
  <c r="J95" i="26"/>
  <c r="I95" i="26"/>
  <c r="J94" i="26"/>
  <c r="I94" i="26"/>
  <c r="J93" i="26"/>
  <c r="I93" i="26"/>
  <c r="J92" i="26"/>
  <c r="I92" i="26"/>
  <c r="J91" i="26"/>
  <c r="I91" i="26"/>
  <c r="J90" i="26"/>
  <c r="I90" i="26"/>
  <c r="J89" i="26"/>
  <c r="I89" i="26"/>
  <c r="J88" i="26"/>
  <c r="I88" i="26"/>
  <c r="J87" i="26"/>
  <c r="I87" i="26"/>
  <c r="J86" i="26"/>
  <c r="I86" i="26"/>
  <c r="J85" i="26"/>
  <c r="I85" i="26"/>
  <c r="J84" i="26"/>
  <c r="I84" i="26"/>
  <c r="J83" i="26"/>
  <c r="I83" i="26"/>
  <c r="J82" i="26"/>
  <c r="I82" i="26"/>
  <c r="J81" i="26"/>
  <c r="I81" i="26"/>
  <c r="J80" i="26"/>
  <c r="I80" i="26"/>
  <c r="J79" i="26"/>
  <c r="I79" i="26"/>
  <c r="J78" i="26"/>
  <c r="I78" i="26"/>
  <c r="J77" i="26"/>
  <c r="I77" i="26"/>
  <c r="J76" i="26"/>
  <c r="I76" i="26"/>
  <c r="J75" i="26"/>
  <c r="I75" i="26"/>
  <c r="J74" i="26"/>
  <c r="I74" i="26"/>
  <c r="J73" i="26"/>
  <c r="I73" i="26"/>
  <c r="J72" i="26"/>
  <c r="I72" i="26"/>
  <c r="J71" i="26"/>
  <c r="I71" i="26"/>
  <c r="J69" i="26"/>
  <c r="I69" i="26"/>
  <c r="J68" i="26"/>
  <c r="I68" i="26"/>
  <c r="J67" i="26"/>
  <c r="I67" i="26"/>
  <c r="J65" i="26"/>
  <c r="I65" i="26"/>
  <c r="J64" i="26"/>
  <c r="I64" i="26"/>
  <c r="J63" i="26"/>
  <c r="I63" i="26"/>
  <c r="J60" i="26"/>
  <c r="I60" i="26"/>
  <c r="J59" i="26"/>
  <c r="I59" i="26"/>
  <c r="J58" i="26"/>
  <c r="I58" i="26"/>
  <c r="J56" i="26"/>
  <c r="I56" i="26"/>
  <c r="I55" i="26"/>
  <c r="J55" i="26"/>
  <c r="J54" i="26"/>
  <c r="I54" i="26"/>
  <c r="J53" i="26"/>
  <c r="I53" i="26"/>
  <c r="J52" i="26"/>
  <c r="I52" i="26"/>
  <c r="I51" i="26"/>
  <c r="J51" i="26"/>
  <c r="J50" i="26"/>
  <c r="I50" i="26"/>
  <c r="J49" i="26"/>
  <c r="I49" i="26"/>
  <c r="I48" i="26"/>
  <c r="J48" i="26"/>
  <c r="J47" i="26"/>
  <c r="I47" i="26"/>
  <c r="J45" i="26"/>
  <c r="I45" i="26"/>
  <c r="J44" i="26"/>
  <c r="I44" i="26"/>
  <c r="J43" i="26"/>
  <c r="I43" i="26"/>
  <c r="J42" i="26"/>
  <c r="I42" i="26"/>
  <c r="J41" i="26"/>
  <c r="I41" i="26"/>
  <c r="J40" i="26"/>
  <c r="I40" i="26"/>
  <c r="J39" i="26"/>
  <c r="I39" i="26"/>
  <c r="J38" i="26"/>
  <c r="I38" i="26"/>
  <c r="J37" i="26"/>
  <c r="I37" i="26"/>
  <c r="J36" i="26"/>
  <c r="I36" i="26"/>
  <c r="J35" i="26"/>
  <c r="I35" i="26"/>
  <c r="J34" i="26"/>
  <c r="I34" i="26"/>
  <c r="J33" i="26"/>
  <c r="I33" i="26"/>
  <c r="J32" i="26"/>
  <c r="I32" i="26"/>
  <c r="J31" i="26"/>
  <c r="I31" i="26"/>
  <c r="J30" i="26"/>
  <c r="I30" i="26"/>
  <c r="J29" i="26"/>
  <c r="I29" i="26"/>
  <c r="J28" i="26"/>
  <c r="I28" i="26"/>
  <c r="J27" i="26"/>
  <c r="I27" i="26"/>
  <c r="J26" i="26"/>
  <c r="I26" i="26"/>
  <c r="J24" i="26"/>
  <c r="I24" i="26"/>
  <c r="J23" i="26"/>
  <c r="I23" i="26"/>
  <c r="I22" i="26"/>
  <c r="J21" i="26"/>
  <c r="I21" i="26"/>
  <c r="I20" i="26"/>
  <c r="J20" i="26"/>
  <c r="J19" i="26"/>
  <c r="I19" i="26"/>
  <c r="I18" i="26"/>
  <c r="J18" i="26"/>
  <c r="J17" i="26"/>
  <c r="I17" i="26"/>
  <c r="J16" i="26"/>
  <c r="I16" i="26"/>
  <c r="I15" i="26"/>
  <c r="J15" i="26"/>
  <c r="B15" i="26"/>
  <c r="B16" i="26" s="1"/>
  <c r="B17" i="26" s="1"/>
  <c r="B18" i="26" s="1"/>
  <c r="B19" i="26" s="1"/>
  <c r="B20" i="26" s="1"/>
  <c r="B21" i="26" s="1"/>
  <c r="B22" i="26" s="1"/>
  <c r="B23" i="26" s="1"/>
  <c r="B24" i="26" s="1"/>
  <c r="B26" i="26" s="1"/>
  <c r="B27" i="26" s="1"/>
  <c r="B28" i="26" s="1"/>
  <c r="B29" i="26" s="1"/>
  <c r="B30" i="26" s="1"/>
  <c r="B31" i="26" s="1"/>
  <c r="B32" i="26" s="1"/>
  <c r="B33" i="26" s="1"/>
  <c r="B34" i="26" s="1"/>
  <c r="B35" i="26" s="1"/>
  <c r="B36" i="26" s="1"/>
  <c r="B37" i="26" s="1"/>
  <c r="B38" i="26" s="1"/>
  <c r="B39" i="26" s="1"/>
  <c r="B40" i="26" s="1"/>
  <c r="B41" i="26" s="1"/>
  <c r="B42" i="26" s="1"/>
  <c r="B43" i="26" s="1"/>
  <c r="B44" i="26" s="1"/>
  <c r="B45" i="26" s="1"/>
  <c r="B47" i="26" s="1"/>
  <c r="B48" i="26" s="1"/>
  <c r="B49" i="26" s="1"/>
  <c r="B50" i="26" s="1"/>
  <c r="B51" i="26" s="1"/>
  <c r="B52" i="26" s="1"/>
  <c r="B53" i="26" s="1"/>
  <c r="B54" i="26" s="1"/>
  <c r="B55" i="26" s="1"/>
  <c r="B56" i="26" s="1"/>
  <c r="B57" i="26" s="1"/>
  <c r="B58" i="26" s="1"/>
  <c r="B59" i="26" s="1"/>
  <c r="B60" i="26" s="1"/>
  <c r="B61" i="26" s="1"/>
  <c r="B62" i="26" s="1"/>
  <c r="B63" i="26" s="1"/>
  <c r="B64" i="26" s="1"/>
  <c r="B65" i="26" s="1"/>
  <c r="B66" i="26" s="1"/>
  <c r="B67" i="26" s="1"/>
  <c r="B68" i="26" s="1"/>
  <c r="B69" i="26" s="1"/>
  <c r="B71" i="26" s="1"/>
  <c r="B72" i="26" s="1"/>
  <c r="B73" i="26" s="1"/>
  <c r="B74" i="26" s="1"/>
  <c r="B75" i="26" s="1"/>
  <c r="B76" i="26" s="1"/>
  <c r="B77" i="26" s="1"/>
  <c r="B78" i="26" s="1"/>
  <c r="B79" i="26" s="1"/>
  <c r="B80" i="26" s="1"/>
  <c r="B81" i="26" s="1"/>
  <c r="B82" i="26" s="1"/>
  <c r="B83" i="26" s="1"/>
  <c r="B84" i="26" s="1"/>
  <c r="B85" i="26" s="1"/>
  <c r="B86" i="26" s="1"/>
  <c r="B87" i="26" s="1"/>
  <c r="B88" i="26" s="1"/>
  <c r="B89" i="26" s="1"/>
  <c r="B90" i="26" s="1"/>
  <c r="B91" i="26" s="1"/>
  <c r="B92" i="26" s="1"/>
  <c r="B93" i="26" s="1"/>
  <c r="B94" i="26" s="1"/>
  <c r="B95" i="26" s="1"/>
  <c r="B96" i="26" s="1"/>
  <c r="B97" i="26" s="1"/>
  <c r="B98" i="26" s="1"/>
  <c r="B99" i="26" s="1"/>
  <c r="B100" i="26" s="1"/>
  <c r="B101" i="26" s="1"/>
  <c r="B102" i="26" s="1"/>
  <c r="B103" i="26" s="1"/>
  <c r="B104" i="26" s="1"/>
  <c r="B105" i="26" s="1"/>
  <c r="B106" i="26" s="1"/>
  <c r="B107" i="26" s="1"/>
  <c r="B108" i="26" s="1"/>
  <c r="B109" i="26" s="1"/>
  <c r="B110" i="26" s="1"/>
  <c r="B111" i="26" s="1"/>
  <c r="B112" i="26" s="1"/>
  <c r="B113" i="26" s="1"/>
  <c r="B114" i="26" s="1"/>
  <c r="B115" i="26" s="1"/>
  <c r="B116" i="26" s="1"/>
  <c r="B117" i="26" s="1"/>
  <c r="B118" i="26" s="1"/>
  <c r="B119" i="26" s="1"/>
  <c r="B120" i="26" s="1"/>
  <c r="B121" i="26" s="1"/>
  <c r="B122" i="26" s="1"/>
  <c r="B123" i="26" s="1"/>
  <c r="B124" i="26" s="1"/>
  <c r="B125" i="26" s="1"/>
  <c r="B126" i="26" s="1"/>
  <c r="B127" i="26" s="1"/>
  <c r="B128" i="26" s="1"/>
  <c r="B129" i="26" s="1"/>
  <c r="B130" i="26" s="1"/>
  <c r="B131" i="26" s="1"/>
  <c r="B132" i="26" s="1"/>
  <c r="B133" i="26" s="1"/>
  <c r="B134" i="26" s="1"/>
  <c r="B135" i="26" s="1"/>
  <c r="B136" i="26" s="1"/>
  <c r="B137" i="26" s="1"/>
  <c r="B138" i="26" s="1"/>
  <c r="B139" i="26" s="1"/>
  <c r="B140" i="26" s="1"/>
  <c r="B141" i="26" s="1"/>
  <c r="B142" i="26" s="1"/>
  <c r="B143" i="26" s="1"/>
  <c r="B144" i="26" s="1"/>
  <c r="B145" i="26" s="1"/>
  <c r="B146" i="26" s="1"/>
  <c r="B147" i="26" s="1"/>
  <c r="B148" i="26" s="1"/>
  <c r="B149" i="26" s="1"/>
  <c r="B150" i="26" s="1"/>
  <c r="B151" i="26" s="1"/>
  <c r="B152" i="26" s="1"/>
  <c r="B153" i="26" s="1"/>
  <c r="B154" i="26" s="1"/>
  <c r="B155" i="26" s="1"/>
  <c r="B156" i="26" s="1"/>
  <c r="B157" i="26" s="1"/>
  <c r="B158" i="26" s="1"/>
  <c r="B159" i="26" s="1"/>
  <c r="B160" i="26" s="1"/>
  <c r="B161" i="26" s="1"/>
  <c r="B162" i="26" s="1"/>
  <c r="B163" i="26" s="1"/>
  <c r="B164" i="26" s="1"/>
  <c r="B165" i="26" s="1"/>
  <c r="B166" i="26" s="1"/>
  <c r="B167" i="26" s="1"/>
  <c r="B168" i="26" s="1"/>
  <c r="B169" i="26" s="1"/>
  <c r="B170" i="26" s="1"/>
  <c r="B171" i="26" s="1"/>
  <c r="B172" i="26" s="1"/>
  <c r="B173" i="26" s="1"/>
  <c r="B174" i="26" s="1"/>
  <c r="B175" i="26" s="1"/>
  <c r="B176" i="26" s="1"/>
  <c r="B177" i="26" s="1"/>
  <c r="B178" i="26" s="1"/>
  <c r="B179" i="26" s="1"/>
  <c r="B180" i="26" s="1"/>
  <c r="B181" i="26" s="1"/>
  <c r="B182" i="26" s="1"/>
  <c r="B183" i="26" s="1"/>
  <c r="B184" i="26" s="1"/>
  <c r="B185" i="26" s="1"/>
  <c r="B186" i="26" s="1"/>
  <c r="B187" i="26" s="1"/>
  <c r="B188" i="26" s="1"/>
  <c r="B189" i="26" s="1"/>
  <c r="B190" i="26" s="1"/>
  <c r="B191" i="26" s="1"/>
  <c r="B192" i="26" s="1"/>
  <c r="B193" i="26" s="1"/>
  <c r="B194" i="26" s="1"/>
  <c r="B195" i="26" s="1"/>
  <c r="B196" i="26" s="1"/>
  <c r="B197" i="26" s="1"/>
  <c r="B198" i="26" s="1"/>
  <c r="B199" i="26" s="1"/>
  <c r="B200" i="26" s="1"/>
  <c r="B201" i="26" s="1"/>
  <c r="B202" i="26" s="1"/>
  <c r="B203" i="26" s="1"/>
  <c r="B204" i="26" s="1"/>
  <c r="B205" i="26" s="1"/>
  <c r="B206" i="26" s="1"/>
  <c r="B207" i="26" s="1"/>
  <c r="B208" i="26" s="1"/>
  <c r="B209" i="26" s="1"/>
  <c r="B210" i="26" s="1"/>
  <c r="B211" i="26" s="1"/>
  <c r="B212" i="26" s="1"/>
  <c r="B213" i="26" s="1"/>
  <c r="B214" i="26" s="1"/>
  <c r="B215" i="26" s="1"/>
  <c r="B216" i="26" s="1"/>
  <c r="B217" i="26" s="1"/>
  <c r="B218" i="26" s="1"/>
  <c r="B219" i="26" s="1"/>
  <c r="B220" i="26" s="1"/>
  <c r="B221" i="26" s="1"/>
  <c r="B222" i="26" s="1"/>
  <c r="B225" i="26" s="1"/>
  <c r="B226" i="26" s="1"/>
  <c r="B227" i="26" s="1"/>
  <c r="B228" i="26" s="1"/>
  <c r="B229" i="26" s="1"/>
  <c r="B230" i="26" s="1"/>
  <c r="B231" i="26" s="1"/>
  <c r="B232" i="26" s="1"/>
  <c r="B233" i="26" s="1"/>
  <c r="B234" i="26" s="1"/>
  <c r="B236" i="26" s="1"/>
  <c r="B237" i="26" s="1"/>
  <c r="B238" i="26" s="1"/>
  <c r="B239" i="26" s="1"/>
  <c r="B240" i="26" s="1"/>
  <c r="B241" i="26" s="1"/>
  <c r="B242" i="26" s="1"/>
  <c r="B243" i="26" s="1"/>
  <c r="B244" i="26" s="1"/>
  <c r="B245" i="26" s="1"/>
  <c r="B246" i="26" s="1"/>
  <c r="B247" i="26" s="1"/>
  <c r="B249" i="26" s="1"/>
  <c r="B250" i="26" s="1"/>
  <c r="B251" i="26" s="1"/>
  <c r="B252" i="26" s="1"/>
  <c r="B253" i="26" s="1"/>
  <c r="B254" i="26" s="1"/>
  <c r="B255" i="26" s="1"/>
  <c r="B256" i="26" s="1"/>
  <c r="B257" i="26" s="1"/>
  <c r="B258" i="26" s="1"/>
  <c r="B259" i="26" s="1"/>
  <c r="B260" i="26" s="1"/>
  <c r="B263" i="26" s="1"/>
  <c r="B264" i="26" s="1"/>
  <c r="B265" i="26" s="1"/>
  <c r="B266" i="26" s="1"/>
  <c r="B267" i="26" s="1"/>
  <c r="B268" i="26" s="1"/>
  <c r="B269" i="26" s="1"/>
  <c r="B271" i="26" s="1"/>
  <c r="B272" i="26" s="1"/>
  <c r="B274" i="26" s="1"/>
  <c r="B275" i="26" s="1"/>
  <c r="B276" i="26" s="1"/>
  <c r="B277" i="26" s="1"/>
  <c r="B278" i="26" s="1"/>
  <c r="B279" i="26" s="1"/>
  <c r="B281" i="26" s="1"/>
  <c r="I12" i="26"/>
  <c r="J13" i="26"/>
  <c r="I13" i="26"/>
  <c r="I8" i="26"/>
  <c r="L261" i="26" l="1"/>
  <c r="K70" i="26"/>
  <c r="L70" i="26"/>
  <c r="K286" i="26"/>
  <c r="K25" i="26"/>
  <c r="L25" i="26"/>
  <c r="L286" i="26"/>
  <c r="L223" i="26"/>
  <c r="B282" i="26"/>
  <c r="B284" i="26" s="1"/>
  <c r="B285" i="26" s="1"/>
  <c r="B288" i="26"/>
  <c r="B289" i="26" s="1"/>
  <c r="B290" i="26" s="1"/>
  <c r="B291" i="26" s="1"/>
  <c r="J9" i="26"/>
  <c r="I9" i="26"/>
  <c r="K14" i="26"/>
  <c r="J8" i="26"/>
  <c r="J12" i="26"/>
  <c r="J22" i="26"/>
  <c r="L14" i="26" s="1"/>
  <c r="I236" i="26"/>
  <c r="I237" i="26"/>
  <c r="I238" i="26"/>
  <c r="I285" i="26"/>
  <c r="K261" i="26" s="1"/>
  <c r="I66" i="26"/>
  <c r="I61" i="26"/>
  <c r="K46" i="26" s="1"/>
  <c r="J66" i="26"/>
  <c r="J61" i="26"/>
  <c r="L46" i="26" l="1"/>
  <c r="K223" i="26"/>
  <c r="I11" i="26"/>
  <c r="I10" i="26"/>
  <c r="J11" i="26"/>
  <c r="J10" i="26"/>
  <c r="L7" i="26" s="1"/>
  <c r="K6" i="26" l="1"/>
  <c r="L6" i="26"/>
  <c r="J292" i="26"/>
  <c r="I292" i="26"/>
  <c r="K7" i="26"/>
  <c r="I293" i="26" l="1"/>
  <c r="I294" i="26" s="1"/>
</calcChain>
</file>

<file path=xl/sharedStrings.xml><?xml version="1.0" encoding="utf-8"?>
<sst xmlns="http://schemas.openxmlformats.org/spreadsheetml/2006/main" count="840" uniqueCount="391">
  <si>
    <t>CÓD.</t>
  </si>
  <si>
    <t>CONCEPTO</t>
  </si>
  <si>
    <t>U.M</t>
  </si>
  <si>
    <t>MEDICIÓN</t>
  </si>
  <si>
    <t xml:space="preserve">IMPORTE </t>
  </si>
  <si>
    <t>TOTAL OESTE
(1 año)</t>
  </si>
  <si>
    <t>TOTAL ESTE
(1 año)</t>
  </si>
  <si>
    <t>Ud Asistencia  por incidencia</t>
  </si>
  <si>
    <t>Ud Instalación</t>
  </si>
  <si>
    <t xml:space="preserve">Control y limpieza de la captación (mantenimiento de la captación) </t>
  </si>
  <si>
    <t>Revisión de instalación asociada a captación</t>
  </si>
  <si>
    <t xml:space="preserve">Lectura de contador </t>
  </si>
  <si>
    <t>Ud contador</t>
  </si>
  <si>
    <t>Lectura contador en espacio confinado.</t>
  </si>
  <si>
    <t xml:space="preserve">Inspección de recinto </t>
  </si>
  <si>
    <t>Ud recinto</t>
  </si>
  <si>
    <t>Inspección trazado conducciones</t>
  </si>
  <si>
    <t>Km</t>
  </si>
  <si>
    <t>Ud</t>
  </si>
  <si>
    <t>ml</t>
  </si>
  <si>
    <t>Neutralización de cloro del vaso</t>
  </si>
  <si>
    <t>m3</t>
  </si>
  <si>
    <t>Desinfección conducción (m3 de tubería) &lt; 100 m3</t>
  </si>
  <si>
    <t>Desinfección conducción (m3 de tubería) a partir de los primeros 100m3</t>
  </si>
  <si>
    <t>Ud.</t>
  </si>
  <si>
    <t>Limpieza captación. Dragado manual</t>
  </si>
  <si>
    <t>Vaciado de contenedor móvil  y transporte y gestión del residuo</t>
  </si>
  <si>
    <t>Ud punto limpio</t>
  </si>
  <si>
    <t>Pintado de Barandillas. T1</t>
  </si>
  <si>
    <t>Pintado de escaleras, pasarelas, ventanas, marcos y enrejados. T1</t>
  </si>
  <si>
    <t>m2</t>
  </si>
  <si>
    <t>Pintado de puertas, lamas y superficies metálicas lisas. T1</t>
  </si>
  <si>
    <t>Pintado de tuberías, válvulas y otros elementos de redes (si chorreado). Base DN300. T1</t>
  </si>
  <si>
    <t>Pintado de tuberías, válvulas y otros elementos de redes (con chorreado). Base DN300. T2</t>
  </si>
  <si>
    <t>Pintado de paredes y techos. T3</t>
  </si>
  <si>
    <t>Pintado de Suelos. T4</t>
  </si>
  <si>
    <t>Pintado de cubiertas. T5</t>
  </si>
  <si>
    <t>Pintado de cubiertas poliurea en caliente. T6</t>
  </si>
  <si>
    <t>Pintado de cubiertas poliurea en frío. T7</t>
  </si>
  <si>
    <t>Tala o poda, retirada y gestión diámetro 5-15 cm</t>
  </si>
  <si>
    <t>Tala o poda, retirada y gestión diámetro 15-30 cm</t>
  </si>
  <si>
    <t>Tala o poda, retirada y gestión diámetro superior a 30 cm</t>
  </si>
  <si>
    <t>Desbroce y despeje</t>
  </si>
  <si>
    <t>Fabricación e instalación de barandillas, incluso sustitución y retirada</t>
  </si>
  <si>
    <t>Fabricación e instalación de piezas y estructuras metálicas, incluso sustitución y retirada</t>
  </si>
  <si>
    <t>kg</t>
  </si>
  <si>
    <t>Fabricación e instalación de tuberías metálicas, incluso sustitución y retirada</t>
  </si>
  <si>
    <t>Suministro y colocación de cerrojos y cilindros electrónicos en puertas (sistema Abloy)</t>
  </si>
  <si>
    <t>Suministro, fabricación y colocación de puerta peatonal metálica de 1 hoja (incluida cerradura Abloy y tipo normalizada CABB)</t>
  </si>
  <si>
    <t>Suministro, fabricación y colocación de puerta metálica 2 hojas (incluida cerradura Abloy y tipo normalizada CABB)</t>
  </si>
  <si>
    <t>Suministro, fabricación y colocación de puerta barrotera vehículos de doble hoja Tipo &lt;&gt; 3m (incluida cerradura Abloy y tipo normalizada CABB)</t>
  </si>
  <si>
    <t>Suministro, fabricación y colocación barrera manual tipo en pistas (Incluido cerradura normalizada CABB)</t>
  </si>
  <si>
    <t>Desmantelamiento y gestión de elementos (tuberías, estructuras) y equipos metálicos (Válvulas, motores etc.)</t>
  </si>
  <si>
    <t>Kg</t>
  </si>
  <si>
    <t xml:space="preserve">Desmantelamiento y gestión de elementos plásticos (tuberías PVC/PE, canaletas etc.) </t>
  </si>
  <si>
    <t>Cierre ganadero</t>
  </si>
  <si>
    <t>Cierre de malla de simple torsión plastificada</t>
  </si>
  <si>
    <t>Cierre de malla tipo Hércules</t>
  </si>
  <si>
    <t>Tocón de hormigón para fijación de base</t>
  </si>
  <si>
    <t>Murete de hormigón</t>
  </si>
  <si>
    <t>Puerta tipo Hércules</t>
  </si>
  <si>
    <t>Vallado prefabricado de hormigón</t>
  </si>
  <si>
    <t>Reparación de pista. Repelado con maquina</t>
  </si>
  <si>
    <t>Asfaltado de rodadura con aglomerado en caliente, Tipo AC16 bin  D (D-12) Calizo. 6 cm espesor (incluido trabajo de nivelación y material de relleno Todo- Uno 0/20)</t>
  </si>
  <si>
    <t>Suministro y montaje baldosas acera</t>
  </si>
  <si>
    <t>Suministro y montaje bordillo acera</t>
  </si>
  <si>
    <t>Suministro y montaje bordillo jardinero</t>
  </si>
  <si>
    <t>Suministro y montaje cuneta tipo</t>
  </si>
  <si>
    <t>Muro de escollera de bloques de piedra caliza, careada, colocados con retroexcavadora sobre cadenas con pinza para escollera.Escollera 300/1000</t>
  </si>
  <si>
    <t>Entibación mediante hincado de carriles. Suministro y colocación de carril hincado de desecho en pantalla de carriles, para una longitud de hinca de 6 m. de profundidad, cada 0,75 metros, incluso perforación previa, suministro de carriles de (54 Kg./ml.), cortes, empalmes y todas las operaciones necesarias.</t>
  </si>
  <si>
    <t>m</t>
  </si>
  <si>
    <t>Movimento de tierras</t>
  </si>
  <si>
    <t>Tn</t>
  </si>
  <si>
    <t>Recrecido de arquetas con tapa existente (mortero Lanko Rout 714 o similar)</t>
  </si>
  <si>
    <t>Suministro y reposición de arquetas tipo. 700x700 lagrimada tipo CABB incluido recrecido</t>
  </si>
  <si>
    <t>Suministro y reposición de arquetas tipo rodadura. Diámetro 800 incluido recrecido</t>
  </si>
  <si>
    <t>Reparación e impermeabilización de arqueta. Picado de zonas deterioradas, saneado y reconstrucción con mortero de reparación e impermeabilización posterior con mortero hidráulico (ARDEX HUMISTOP o similar)</t>
  </si>
  <si>
    <t>Suministro y colocación de pates</t>
  </si>
  <si>
    <t>Ud. pate</t>
  </si>
  <si>
    <t xml:space="preserve"> m2</t>
  </si>
  <si>
    <t>Enlucido de  paredes interiores o exteriores</t>
  </si>
  <si>
    <t>Suministro y alicatado Tipo CABB (Océano Vítreo + cenefa)</t>
  </si>
  <si>
    <t>Suministro y losado Tipo CABB (losa hidráulica 60 tacos)</t>
  </si>
  <si>
    <t>Reparación de fisuras por el interior (incluido picado, sellado blug, saneado, pasivado y reconstrucción)</t>
  </si>
  <si>
    <t>ml de fisura</t>
  </si>
  <si>
    <t>Impermeabilización y sellado del canal por el interior mediante inyección de resina de Poliuretano mono componente (tipo De Neef HA CUT CFLAF o similar) mediante bomba manual (Incluidos inyectores)</t>
  </si>
  <si>
    <t>Kgr(Inyección)</t>
  </si>
  <si>
    <t>ml de junta</t>
  </si>
  <si>
    <t>Impermeabilización por el interior mediante aplicación superficial de mortero flexible a rodillo o proyectado (superficie total)</t>
  </si>
  <si>
    <t>Suministro y retejado con teja cerámica curva o plana</t>
  </si>
  <si>
    <t>Suministro y montaje de tela asfáltica aluminio tipo LBM-30/M-NA (APP -10 ºC) (color a critero DC)</t>
  </si>
  <si>
    <t xml:space="preserve">Suministro y montaje de canalones ( PVC- DN250mm) </t>
  </si>
  <si>
    <t>Suministro y montaje de  bajantes (PVC- DN110mm)</t>
  </si>
  <si>
    <t>Reparación puerta o ventana</t>
  </si>
  <si>
    <t>Ud Puerta/ventana</t>
  </si>
  <si>
    <t>Reparación de lamas o monsquitera</t>
  </si>
  <si>
    <t xml:space="preserve">Suministro y montaje de ventanas de aluminio </t>
  </si>
  <si>
    <t>Suministro y montaje de lamas aluminio con mosquitera</t>
  </si>
  <si>
    <t>Suministro y montaje de puertas de aluminio</t>
  </si>
  <si>
    <t>Suministro y montaje de claraboyas PVC (incluido marco)</t>
  </si>
  <si>
    <t>Estructura de hormigón prefabricadas (incluido trasporte y montaje)</t>
  </si>
  <si>
    <t>m3 Hormigón</t>
  </si>
  <si>
    <t>Suministro y montaje tubo drenajes (PVC corrugado DN160)</t>
  </si>
  <si>
    <t>Suministro y montaje tubo teja (PVC DN200)</t>
  </si>
  <si>
    <t>Suministro y montaje tubo teja (PVC DN315)</t>
  </si>
  <si>
    <t>Suministro y montaje tubo PE-100 PN16 DN32</t>
  </si>
  <si>
    <t>Suministro y montaje tubo PE-100 PN16 DN63</t>
  </si>
  <si>
    <t>Suministro y montaje tubo PE-100 PN16 DN110</t>
  </si>
  <si>
    <t>Suministro y montaje tubo PE-100 PN16 DN200</t>
  </si>
  <si>
    <t>Suministro y montaje tubo Fundición Estandar UNE-EN545  (K9 Negro)  PN16 DN100</t>
  </si>
  <si>
    <t>Suministro y montaje tubo Fundición Estandar UNE-EN545  (K9 Negro)  PN16 DN150</t>
  </si>
  <si>
    <t>Suministro y montaje tubo Fundición Estandar UNE-EN545  (K9 Negro)  PN16 DN200</t>
  </si>
  <si>
    <t>Suministro y montaje tubo Fundición Estandar UNE-EN545  (K9 Negro)  PN16 DN300</t>
  </si>
  <si>
    <t>Reparación fuga en conducción enterrada entre DN150</t>
  </si>
  <si>
    <t>Cambio de contador sin trabajo de calderería hasta DN200</t>
  </si>
  <si>
    <t>Cambio de contador sin trabajo de calderería de DN201 hasta DN500</t>
  </si>
  <si>
    <t>Derivación DN50 simple</t>
  </si>
  <si>
    <t xml:space="preserve">Derivación DN50 con bypass </t>
  </si>
  <si>
    <t>Derivación DN50 con  doble bypass</t>
  </si>
  <si>
    <t>Derivación DN80 simple</t>
  </si>
  <si>
    <t xml:space="preserve">Derivación DN80 con bypass </t>
  </si>
  <si>
    <t>Derivación DN80 con  doble bypass</t>
  </si>
  <si>
    <t>Derivación DN100 simple</t>
  </si>
  <si>
    <t xml:space="preserve">Derivación DN100 con bypass </t>
  </si>
  <si>
    <t>Derivación DN100 con  doble bypass</t>
  </si>
  <si>
    <t>Derivación DN150 simple</t>
  </si>
  <si>
    <t xml:space="preserve">Derivación DN150 con bypass </t>
  </si>
  <si>
    <t>Derivación DN150 con  doble bypass</t>
  </si>
  <si>
    <t>Derivación DN200 simple</t>
  </si>
  <si>
    <t xml:space="preserve">Derivación DN200 con bypass </t>
  </si>
  <si>
    <t>Derivación DN200 con  doble bypass</t>
  </si>
  <si>
    <t>Realización de picajes y suministro y montaje grifo y manómetro</t>
  </si>
  <si>
    <t>Canalización de tubo vinilo ¼ pulg. para inyección de hipoclorito.</t>
  </si>
  <si>
    <t>Canalización tubo PE  ½ pulg. para caudal  tomamuesetras analizadores</t>
  </si>
  <si>
    <t>Canalización bandeja  eléctrica PVC 40x40mm</t>
  </si>
  <si>
    <t>Canalización bandeja  eléctrica PVC 40x90mm</t>
  </si>
  <si>
    <t>Canalización bandeja  eléctrica PVC 60x120mm</t>
  </si>
  <si>
    <t>Conexión entre módulos DN300</t>
  </si>
  <si>
    <t>Conexión entre módulos DN400</t>
  </si>
  <si>
    <t>Conexión entre módulos DN500</t>
  </si>
  <si>
    <t xml:space="preserve">Diseño y montaje de sistema vertederos captaciones con Hidranet </t>
  </si>
  <si>
    <t>Diseño y montaje de sistema vertederos captaciones con filtro en cauces</t>
  </si>
  <si>
    <t>Diseño y montaje de sistema vertederos captaciones con filtro en surgencias (casetas)</t>
  </si>
  <si>
    <t xml:space="preserve">Suministro y colocación de chapa identificativa </t>
  </si>
  <si>
    <t xml:space="preserve">Suministro e instalación de hito CABB </t>
  </si>
  <si>
    <t>Localización de fugas mediante geófono o correlador.</t>
  </si>
  <si>
    <t>Ud por 100ml correlados</t>
  </si>
  <si>
    <t xml:space="preserve">Localización de conducciones  </t>
  </si>
  <si>
    <t>hora</t>
  </si>
  <si>
    <t xml:space="preserve">Inspección con cámara sonda  </t>
  </si>
  <si>
    <t xml:space="preserve">Inspección con cámara robot  </t>
  </si>
  <si>
    <t>Manipulación, carga, transporte y gestión de residuos de fibrocemento (amianto)</t>
  </si>
  <si>
    <t>Carga, Transporte y gestión de aceites industriales Bión 200l</t>
  </si>
  <si>
    <t>Carga, Transporte y gestión de reactivos de tratamiento aguas (Hipoclorito, sosa, sulfato de alúmina etc.). Bidón 200l</t>
  </si>
  <si>
    <t>Recuperación de piezas hasta DN300</t>
  </si>
  <si>
    <t>Recuperación de piezas de DN301 hasta DN1000</t>
  </si>
  <si>
    <t>Limpieza y ordenación taller</t>
  </si>
  <si>
    <t>Limpieza y ordenación almacenes</t>
  </si>
  <si>
    <t>Limpieza y ordenación zonas de acopio (jaulas, zona de descarga y viales)</t>
  </si>
  <si>
    <t>Equipo Control e Inspección y Automantenimiento</t>
  </si>
  <si>
    <t>Encargado del Servicio Electromecánico (Extra)</t>
  </si>
  <si>
    <t>Equipo Control e Inspección y Automantenimiento (Extra)</t>
  </si>
  <si>
    <t>Oficial de 1ª (Cualquier especialidad).</t>
  </si>
  <si>
    <t>Oficial de 2ª (Cualquier especialidad)</t>
  </si>
  <si>
    <t>Peón especialista</t>
  </si>
  <si>
    <t>Encargado del Servicio de Conservación y Obras Menores (Extra)</t>
  </si>
  <si>
    <t>Oficial de 1ª (Cualquier especialidad).Extra</t>
  </si>
  <si>
    <t>Oficial de 2ª (Cualquier especialidad).Extra</t>
  </si>
  <si>
    <t>Peón especialista. Extra</t>
  </si>
  <si>
    <t>Retro excavadora hasta 5Tn (con martillo rompedor)</t>
  </si>
  <si>
    <t>Retro excavadora hasta 30Tn (con martillo rompedor)</t>
  </si>
  <si>
    <t>Trasporte con camión góndola (cualquier tipo de maquinaria)</t>
  </si>
  <si>
    <t>Camión dumper 3 ejes</t>
  </si>
  <si>
    <t>Camión volquete dos ejes 4x4 con grúa incorporada</t>
  </si>
  <si>
    <t>Dumper 3000 kg</t>
  </si>
  <si>
    <t>Dumper 6000 kg</t>
  </si>
  <si>
    <t>Dumper 9000 kg</t>
  </si>
  <si>
    <t>Hormigón HM-20/B/20</t>
  </si>
  <si>
    <t>Hormigón HA-25/B/20 (Incluido, vertido, encofrado y vibrado)</t>
  </si>
  <si>
    <t>Hormigón HA-35/B/IIIc Qb (Incluido, vertido encofrado y vibrado)</t>
  </si>
  <si>
    <t>Arena</t>
  </si>
  <si>
    <t>Parrilla tetracero15X15 Diam. 6mm</t>
  </si>
  <si>
    <t>Parrilla tetracero15X15 Diam. 8mm</t>
  </si>
  <si>
    <t>Parrilla tetracero15X15 Diam. 10mm</t>
  </si>
  <si>
    <t>Parrilla tetracero15X15 Diam. 12mm</t>
  </si>
  <si>
    <t>Piedra de escollera entre 500 y 1000 kg tipo caliza</t>
  </si>
  <si>
    <t>Informes mensuales de actividad, certificación y SEA</t>
  </si>
  <si>
    <t>Abono íntegro por informes</t>
  </si>
  <si>
    <t>Informes anual de  actividad y SEA</t>
  </si>
  <si>
    <t>Redacción de Proyectos &lt;15%</t>
  </si>
  <si>
    <t>Revisión en campo actualización fotos 3D GIS  sala de válvulas, bombeo y depósito, captación etc.</t>
  </si>
  <si>
    <t>Ud. Plano</t>
  </si>
  <si>
    <t>Encargado servicio de Explotación. Electromecánicos (ESE)</t>
  </si>
  <si>
    <t>Abono íntegro mensual</t>
  </si>
  <si>
    <t>Asistencia a la Calidad de la Subdirección</t>
  </si>
  <si>
    <t>Limpieza  y desinfección Depósitos de 0 a 100m3</t>
  </si>
  <si>
    <t>Limpieza  y desinfección Depósitos de 101 a 500m3</t>
  </si>
  <si>
    <t>Limpieza  y desinfección Depósitos de 501 a 1.000m3</t>
  </si>
  <si>
    <t>Limpieza  y desinfección Depósitos de 1.001 a 5.000m3</t>
  </si>
  <si>
    <t>Limpieza  y desinfección Depósitos de 5.001 a 10.000m3</t>
  </si>
  <si>
    <t>Limpieza  y desinfección Depósitos de 10.001 a 20.000m3</t>
  </si>
  <si>
    <t>Limpieza  y desinfección  Depósitos de &gt; 20.000m3 .Módulos nº 2 (60.000m3) y nº3 (80.000m3) de Venta Alta</t>
  </si>
  <si>
    <t>Rutas programadas de verificación del funcionamiento y estado de las instalaciones principales (Check –List). Inspección instalación  (SVA o BBO)  entre 10m2 y 50m2</t>
  </si>
  <si>
    <t>Rutas programadas de verificación del funcionamiento y estado de las instalaciones principales (Check –List). Inspección instalación  (SVA o BBO)  de mas de 100m2</t>
  </si>
  <si>
    <t>Rutas programadas de verificación del funcionamiento y estado de las instalaciones principales (Check –List). Inspección instalación  (SVA o BBO)  entre 50m2 y 100m2</t>
  </si>
  <si>
    <t>Rutas programadas de verificación del funcionamiento y estado de las instalaciones principales (Check –List). Inspección instalación  (SVA o BBO) &lt;10m2 y torretas</t>
  </si>
  <si>
    <t>Asistencia a PCC, verificación y rearme</t>
  </si>
  <si>
    <t>Asistencia a PCC, verificación y rearme.  (Fuera horario laboral)</t>
  </si>
  <si>
    <t>Asistencias varias Maniobras cortes programados, localización de fugas,asistencia a terceros..(Fuera de horario Laboral)</t>
  </si>
  <si>
    <t>Asistencias varias: Maniobras en conducciones, cortes programados, localización de fugas, asistencia a terceros.</t>
  </si>
  <si>
    <t>Tipo nº1. Limpieza de arqueta. Arquetas: ventosas, desagües, seccionamientos, aliviaderos,  etc.</t>
  </si>
  <si>
    <t>Tipo nº2. Limpieza instalación interior &lt;10m2</t>
  </si>
  <si>
    <t>Tipo nº3. Limpieza instalación interior entre 10m2 y 50m2</t>
  </si>
  <si>
    <t>Tipo nº6. Limpieza de galería</t>
  </si>
  <si>
    <t>Tipo nº5. Limpieza instalación interior entre mas de 100m2</t>
  </si>
  <si>
    <t>Tipo nº4. Limpieza instalación interior entre 50m2 y 100m2</t>
  </si>
  <si>
    <t>Gestión de lodos provenientes de limpiezas de Dpto. (Bruta o tratada) a gestor autorizado</t>
  </si>
  <si>
    <t xml:space="preserve"> Kgr (mortero de reparación)</t>
  </si>
  <si>
    <t>Suministro y reposición de cristales</t>
  </si>
  <si>
    <t>Suministro y reposición de  paves</t>
  </si>
  <si>
    <t>Reparación fuga en conducción enterrada entre DN450</t>
  </si>
  <si>
    <t>Reparación fuga en conducción enterrada entre DN600</t>
  </si>
  <si>
    <t>Reparación fuga en conducción enterrada entre DN1000</t>
  </si>
  <si>
    <t>Instalación de visores de nivel de depósitos y regla</t>
  </si>
  <si>
    <t>Suministro y montaje tubo Fundición Estandar UNE-EN545  (K9 Negro)  PN16 DN400</t>
  </si>
  <si>
    <t>Suministro y montaje tubo PE-100 PN16 DN300</t>
  </si>
  <si>
    <t>Suministro y montaje arqueta  electrica PVC</t>
  </si>
  <si>
    <t>Demolición y desescombro de obra civil (asimilable,, hormigón, ladrillo,  cerámica)</t>
  </si>
  <si>
    <t xml:space="preserve">Carga, Transporte y gestión de residuos asimilables RSU </t>
  </si>
  <si>
    <t>Carga, Transporte y gestión de residuos inertes (asimilable escombros)</t>
  </si>
  <si>
    <t>Carga, Transporte y gestión de residuos Peligrosos  (material de excavación, rellenos  de  tierras contaminadas)</t>
  </si>
  <si>
    <t xml:space="preserve">Carga, Transporte y gestión de residuos NO peligrosos (material escavación terreno natural, o rellenos no peligrosos) </t>
  </si>
  <si>
    <t>Carga (succión), Transporte y gestión de residuos lodos provenientes de limpiezas de Dpto.agua bruta y tratada</t>
  </si>
  <si>
    <t>Jornada</t>
  </si>
  <si>
    <t>Trabajos subacuaticos Buzos. 3 buzos profesionales, incluido PILOTO, COPILOTO y AYUDANTE,
incluido desplazamiento con FURGÓN DE RÁPIDA INTERVENCIÓN</t>
  </si>
  <si>
    <t>Camión Cisterna Limpieza 20m3</t>
  </si>
  <si>
    <t>Actualización plano inventario del área (PCG, captaciones URA etc.)</t>
  </si>
  <si>
    <t>Inpección Acustica (Smart ball o siminar). Estudio preliminar</t>
  </si>
  <si>
    <t>Inpección Acustica (Smart ball o siminar) Inspección  (incluida inserción)</t>
  </si>
  <si>
    <t>Inpección Acustica (Smart ball o siminar). Inserción extra</t>
  </si>
  <si>
    <t>Inpección Acustica (Smart ball o siminar)(o siminar). Informe definitivo</t>
  </si>
  <si>
    <t>Carga, transporte y descarga de Aljibe CABB hasta 6 m3</t>
  </si>
  <si>
    <t>Infome indicadores Ie sistema</t>
  </si>
  <si>
    <t>Indicador</t>
  </si>
  <si>
    <t>plantilla/plano</t>
  </si>
  <si>
    <t>Baja sobro  BI contratista</t>
  </si>
  <si>
    <t>Zahorra de cantera 0/20</t>
  </si>
  <si>
    <t>Zahorra  0/20 artificial de hormigón</t>
  </si>
  <si>
    <t>Asistencia a maniobras y operaciones en instalaciones  (arranques bombeos, maniobras Dptos)</t>
  </si>
  <si>
    <t>Asistencia a maniobras y operaciones en instalaciones  (arranques bombeos,maniobras Dptos)). Fuera horario laboral</t>
  </si>
  <si>
    <t>IMPORTES POR TRABAJOS</t>
  </si>
  <si>
    <t>Informe mensual de Prevención.</t>
  </si>
  <si>
    <t xml:space="preserve">Procedimientos e instrucciones  específicos </t>
  </si>
  <si>
    <t xml:space="preserve">Documento aseguramiento Instalación </t>
  </si>
  <si>
    <t xml:space="preserve">Informes varios </t>
  </si>
  <si>
    <t>Nuevo inventariado GIS Arqueta y captación</t>
  </si>
  <si>
    <t>Nuevo inventariado GIS sala de válvulas, bombeo y depósito,  etc.</t>
  </si>
  <si>
    <t xml:space="preserve">Nuevo inventariado  GIS Trazado conducción  </t>
  </si>
  <si>
    <t>Realización nuevo plano inventario del área (PCG, captaciones URA etc.)</t>
  </si>
  <si>
    <t>Abono por informes</t>
  </si>
  <si>
    <t>5.1 TRABAJOS DE EXPLOTACIÓN</t>
  </si>
  <si>
    <t>5.1.1 ASISTENCIAS ELECTROMECÁNICAS Y DE EXPLOTACIÓN</t>
  </si>
  <si>
    <t>5.1.1.1</t>
  </si>
  <si>
    <t>5.1.1.2</t>
  </si>
  <si>
    <t>5.1.1.3</t>
  </si>
  <si>
    <t>5.1.2.1</t>
  </si>
  <si>
    <t>5.1.2 RUTAS REVISIÓN, CONTROL, INSPECCIÓN Y AUTOMANTENIMIENTO</t>
  </si>
  <si>
    <t>5.1.2.2</t>
  </si>
  <si>
    <t>5.1.2.3</t>
  </si>
  <si>
    <t>5.1.2.4</t>
  </si>
  <si>
    <t>5.1.3.  ACTUACIONES PREVENTIVAS DE CONTROL DE FUGAS</t>
  </si>
  <si>
    <t>5.1.3.1</t>
  </si>
  <si>
    <t>5.1.3.2</t>
  </si>
  <si>
    <t>5.1.3.3</t>
  </si>
  <si>
    <t xml:space="preserve">Instalación registrador portátil  </t>
  </si>
  <si>
    <t>Ud (semana)</t>
  </si>
  <si>
    <t>5.1.3.4</t>
  </si>
  <si>
    <t>Inpección mediante  ROV Dron</t>
  </si>
  <si>
    <t>Inyección de gas trazador en tuberías de diámetro mayor de 300 mm. y menor o igual de 600 mm</t>
  </si>
  <si>
    <t>Inyección de gas trazador en tuberías de diámetro mayor de 600 mm</t>
  </si>
  <si>
    <t>Detección de fugas en tuberías en servicio en tuberías de diámetro menor o igual de 300 mm</t>
  </si>
  <si>
    <t>Detección de fugas en tuberías en servicio en tuberías de diámetro mayor de  600 mm</t>
  </si>
  <si>
    <t xml:space="preserve"> Detección de fugas en tuberías en vacío en tuberías de diámetro menor o igual de 300 mm</t>
  </si>
  <si>
    <t>Detección de fugas en tuberías en vacío en tuberías de diámetro mayor de       300 mm</t>
  </si>
  <si>
    <t>Detección de fugas en tuberías en vacío en tuberías de diámetro mayor de       600 mm</t>
  </si>
  <si>
    <t>5.2.1.1</t>
  </si>
  <si>
    <t>Carga (succión) y Transporte lodos provenientes de limpiezas de Dpto.agua bruta y tratada</t>
  </si>
  <si>
    <t>5.2.1.2</t>
  </si>
  <si>
    <t xml:space="preserve">Limpieza captación. Dragado con máquina. </t>
  </si>
  <si>
    <t>Carga, transporte y canon de vertido de acarreos de dragado de captaciones a gestor autorizado</t>
  </si>
  <si>
    <t>Retirada y gestión de animales muertos</t>
  </si>
  <si>
    <t>5.2.1.3</t>
  </si>
  <si>
    <t>5.2.1.4</t>
  </si>
  <si>
    <t>5.2.1.5</t>
  </si>
  <si>
    <t>5.2.1.6</t>
  </si>
  <si>
    <t>5.2.2.1</t>
  </si>
  <si>
    <t>Reparación fuga en conducción enterrada entre &lt;=DN100. Metodo 1</t>
  </si>
  <si>
    <t>Reparación fuga en conducción enterrada entre DN125. Metodo 1</t>
  </si>
  <si>
    <t>Reparación fuga en conducción enterrada entre DN200. Metodo 1</t>
  </si>
  <si>
    <t>Reparación fuga en conducción enterrada entre DN250.Metodo 1</t>
  </si>
  <si>
    <t>Reparación fuga en conducción enterrada entre DN300.Metodo 1</t>
  </si>
  <si>
    <t>Reparación fuga en conducción enterrada entre DN400.Metodo 1</t>
  </si>
  <si>
    <t>Reparación fuga en conducción enterrada entre DN500.Metodo 1</t>
  </si>
  <si>
    <t>Reparación fuga en conducción enterrada entre DN800.Metodo 1</t>
  </si>
  <si>
    <t>Reparación fuga en conducción enterrada entre DN1200. Metodo 1</t>
  </si>
  <si>
    <t>Reparación fuga en conducción enterrada entre DN1500. Metodo 1</t>
  </si>
  <si>
    <t>Reparación conducción metálica mediante soldado de chapa. Metodo 2</t>
  </si>
  <si>
    <t>Reparación (reconstrucción) conducción Hormigón alma de chapa de cualquier diámetro. Metodo 3</t>
  </si>
  <si>
    <t>Reparación de tuberías de PRFV. Metodo 4</t>
  </si>
  <si>
    <t>Reparación de tuberías mediante fibra de carbono. Metodo 5</t>
  </si>
  <si>
    <t>Reparación de desconches en depósitos, fachadas, techos y cubiertas. Picado de zonas deterioradas, saneado, pasivado  y reconstrucción con mortero de reparación e impermeabilización posterior con mortero hidráulico (ARDEX HUMISTOP o similar).Para desconches con espesores menores a 50mm</t>
  </si>
  <si>
    <t>Reparación juntas (depósito, canal abiertos o cerrados), mediante instalación banda NBR (tipo COFLEX  HN200mm 1,2m De Neff o similar) anclada con mortero de resina epoxy (MULTITEK ADHESIVO SDW De Neff o similar). Incluido material de relleno (porespan) y acondiccionamiento de la base para su instalación.</t>
  </si>
  <si>
    <t>5.2.2.2</t>
  </si>
  <si>
    <t>5.2.2.3</t>
  </si>
  <si>
    <t>5.2.2.4</t>
  </si>
  <si>
    <t>5.2.2.6</t>
  </si>
  <si>
    <t>5.2.2.5</t>
  </si>
  <si>
    <t>Suministro y montaje tubo eléctrico ( Polietileno corrugado doble capa eléctrico  DN90)</t>
  </si>
  <si>
    <t>Suministro y montaje tubo eléctrico (Polietileno corrugado doble capa eléctrico  DN110)</t>
  </si>
  <si>
    <t>Excavación y relleno de zanjas terreno natural. Incluido relleno arena+ zahorra  natural  Z 0/20</t>
  </si>
  <si>
    <t xml:space="preserve">Excavación y relleno de zanjas roca o hormigón  (consistencia media dura). Incluido relleno arena+ zahorra  natural  </t>
  </si>
  <si>
    <t xml:space="preserve">Excavación y relleno de zanjas roca hormigón armado o con fibras  (dura). Incluido relleno arena+ zahorra  natural  </t>
  </si>
  <si>
    <t>Firmes de hormigón 20cm</t>
  </si>
  <si>
    <t>5.2.2.7</t>
  </si>
  <si>
    <t>5.2.2.8</t>
  </si>
  <si>
    <t>5.2.2.9</t>
  </si>
  <si>
    <t>5.2.2.10</t>
  </si>
  <si>
    <t>5.2.2.11</t>
  </si>
  <si>
    <t>5.2.2.12</t>
  </si>
  <si>
    <t>5.2.213</t>
  </si>
  <si>
    <t>5.2.2.14</t>
  </si>
  <si>
    <t>5.2.2.15</t>
  </si>
  <si>
    <t>5.2.2.16</t>
  </si>
  <si>
    <t>5.2.2.17</t>
  </si>
  <si>
    <t>5.3 TRABAJOS POR ADMINISTRACIÓN</t>
  </si>
  <si>
    <t>5.3.1  PERSONAL</t>
  </si>
  <si>
    <t>5.3.2 MAQUINARIA-TRANSPORTE</t>
  </si>
  <si>
    <t>5.3.1.1</t>
  </si>
  <si>
    <t>5.3.1.2</t>
  </si>
  <si>
    <t>Camión con grúa incorporada para transporte de Cisternar CABB 12m3</t>
  </si>
  <si>
    <t>5.3.2.1</t>
  </si>
  <si>
    <t xml:space="preserve">Carga, transporte y descarga de cisterna de 12m3 (camión + cisterna) </t>
  </si>
  <si>
    <t>5.3.3.1</t>
  </si>
  <si>
    <t>5.3.3.2</t>
  </si>
  <si>
    <t>5.3.3 MATERIAL Y  REPOSICIÓN TÉCNICA</t>
  </si>
  <si>
    <t>Suministro material, equipos y servicios fuera de contrato. Referencia catálogo o presupuesto suncontratista.</t>
  </si>
  <si>
    <t>5.4 TRABAJOS DE OFICINA TÉCNICA</t>
  </si>
  <si>
    <t>5.4.1 INFORMES</t>
  </si>
  <si>
    <t>5.4.1.1</t>
  </si>
  <si>
    <t>5.4.1.2</t>
  </si>
  <si>
    <t>5.4.1.3</t>
  </si>
  <si>
    <t>5.4.1.4</t>
  </si>
  <si>
    <t>5.4.2 MEMORIAS TÉNICA VALORADAS</t>
  </si>
  <si>
    <t>5.4.2.1</t>
  </si>
  <si>
    <t>5.4.2.2</t>
  </si>
  <si>
    <t>5.4.3  TRABAJOS GIS</t>
  </si>
  <si>
    <t>Elaboración de Memorias Técnicas Valoradas &lt;8%</t>
  </si>
  <si>
    <t>Actulización GIS por OT</t>
  </si>
  <si>
    <t>Revisión en campo y  actualización fotos 3D GIS   arqueta y captación</t>
  </si>
  <si>
    <t>5.4.3.1</t>
  </si>
  <si>
    <t>5.4.4 PLANOS DEL AREA</t>
  </si>
  <si>
    <t>5.4.4.1</t>
  </si>
  <si>
    <t>5.1.3.5</t>
  </si>
  <si>
    <t>5.1.3.6</t>
  </si>
  <si>
    <t>5.1.3.7</t>
  </si>
  <si>
    <t>5.5 FIGURAS DEL CONTRATO</t>
  </si>
  <si>
    <t>5.4.5 TRABAJOS CHECK-LIST</t>
  </si>
  <si>
    <t>5..4.5.1</t>
  </si>
  <si>
    <t>Punto PPTP</t>
  </si>
  <si>
    <t>5.2.2 TRABAJOS DE CONSERVACIÓN-CORRECTIVOS OBRA CIVIL Y OBRA MENOR NUEVA</t>
  </si>
  <si>
    <t>5.2.1 TRABAJOS DE CONSERVACIÓN-LIMPIEZAS</t>
  </si>
  <si>
    <t>5.5.1</t>
  </si>
  <si>
    <t>5.5.2</t>
  </si>
  <si>
    <t>Asistencia a servicio contadores  (AC)</t>
  </si>
  <si>
    <t xml:space="preserve">Reten mixto explotación y conservación y obras </t>
  </si>
  <si>
    <t>5.5.4</t>
  </si>
  <si>
    <t>5.5.3</t>
  </si>
  <si>
    <t>Encargado servicio de Obras. Electromecánicos (ESO)</t>
  </si>
  <si>
    <t>2 años</t>
  </si>
  <si>
    <t xml:space="preserve">PRECIO UNITARIO </t>
  </si>
  <si>
    <t>IMPORTE 
TOTAL 
(2 años)</t>
  </si>
  <si>
    <t>TOTAL OESTE
 (24 meses)</t>
  </si>
  <si>
    <t>TOTAL ESTE
 (24 meses)</t>
  </si>
  <si>
    <t>Anualidad</t>
  </si>
  <si>
    <r>
      <t>Construcción de estructuras de hormigón (muros, arquetas, macizos) hasta 20 m</t>
    </r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>. Incluida armadura correspondiente a cada aplicación</t>
    </r>
  </si>
  <si>
    <t>ANEXO 4.2: CUADRO DE CONCEPTOS, UNIDADES, MEDICIONES Y PRECIOS DE EJECUCIÓN POR CONTRATA</t>
  </si>
  <si>
    <t>Inyección de gas trazador en tuberías de diámetro menor de 300 mm</t>
  </si>
  <si>
    <t>Detección de fugas en tuberías en servicio en tuberías de diámetro  mayor de 300 mm. y menor o igual de 600 mm</t>
  </si>
  <si>
    <t>Firmes de Zahorra natura  0/20 cm compactado</t>
  </si>
  <si>
    <t>Realización nuevo planos y listado plano del área.</t>
  </si>
  <si>
    <t>Actualización planos y listado del área.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</si>
</sst>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  <font>
      <vertAlign val="superscript"/>
      <sz val="1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99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8" fillId="0" borderId="0"/>
    <xf numFmtId="0" fontId="2" fillId="0" borderId="0"/>
    <xf numFmtId="0" fontId="15" fillId="0" borderId="0"/>
    <xf numFmtId="0" fontId="16" fillId="0" borderId="0"/>
    <xf numFmtId="0" fontId="1" fillId="0" borderId="0"/>
    <xf numFmtId="0" fontId="16" fillId="0" borderId="0"/>
  </cellStyleXfs>
  <cellXfs count="123">
    <xf numFmtId="0" fontId="0" fillId="0" borderId="0" xfId="0"/>
    <xf numFmtId="0" fontId="3" fillId="0" borderId="0" xfId="1"/>
    <xf numFmtId="0" fontId="6" fillId="0" borderId="0" xfId="1" applyFont="1"/>
    <xf numFmtId="164" fontId="5" fillId="0" borderId="0" xfId="1" applyNumberFormat="1" applyFont="1"/>
    <xf numFmtId="0" fontId="9" fillId="0" borderId="0" xfId="2" applyFont="1"/>
    <xf numFmtId="0" fontId="10" fillId="0" borderId="9" xfId="1" applyFont="1" applyBorder="1" applyAlignment="1">
      <alignment horizontal="center" vertical="center" wrapText="1"/>
    </xf>
    <xf numFmtId="164" fontId="10" fillId="0" borderId="9" xfId="1" applyNumberFormat="1" applyFont="1" applyBorder="1" applyAlignment="1">
      <alignment horizontal="center" vertical="center" wrapText="1"/>
    </xf>
    <xf numFmtId="0" fontId="7" fillId="2" borderId="8" xfId="1" applyFont="1" applyFill="1" applyBorder="1" applyAlignment="1">
      <alignment wrapText="1"/>
    </xf>
    <xf numFmtId="164" fontId="7" fillId="2" borderId="8" xfId="1" applyNumberFormat="1" applyFont="1" applyFill="1" applyBorder="1"/>
    <xf numFmtId="0" fontId="7" fillId="3" borderId="8" xfId="1" applyFont="1" applyFill="1" applyBorder="1" applyAlignment="1">
      <alignment wrapText="1"/>
    </xf>
    <xf numFmtId="164" fontId="7" fillId="3" borderId="8" xfId="1" applyNumberFormat="1" applyFont="1" applyFill="1" applyBorder="1"/>
    <xf numFmtId="3" fontId="11" fillId="4" borderId="12" xfId="1" applyNumberFormat="1" applyFont="1" applyFill="1" applyBorder="1" applyAlignment="1">
      <alignment horizontal="center" vertical="center"/>
    </xf>
    <xf numFmtId="164" fontId="11" fillId="4" borderId="12" xfId="1" applyNumberFormat="1" applyFont="1" applyFill="1" applyBorder="1" applyAlignment="1">
      <alignment horizontal="right" vertical="center"/>
    </xf>
    <xf numFmtId="3" fontId="13" fillId="4" borderId="12" xfId="1" applyNumberFormat="1" applyFont="1" applyFill="1" applyBorder="1" applyAlignment="1">
      <alignment horizontal="center" vertical="center"/>
    </xf>
    <xf numFmtId="0" fontId="5" fillId="0" borderId="0" xfId="1" applyFont="1"/>
    <xf numFmtId="164" fontId="13" fillId="4" borderId="12" xfId="1" applyNumberFormat="1" applyFont="1" applyFill="1" applyBorder="1" applyAlignment="1">
      <alignment horizontal="right" vertical="center"/>
    </xf>
    <xf numFmtId="3" fontId="11" fillId="2" borderId="12" xfId="1" applyNumberFormat="1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164" fontId="7" fillId="0" borderId="7" xfId="1" applyNumberFormat="1" applyFont="1" applyBorder="1" applyAlignment="1">
      <alignment horizontal="center" vertical="center" wrapText="1"/>
    </xf>
    <xf numFmtId="2" fontId="11" fillId="2" borderId="12" xfId="1" applyNumberFormat="1" applyFont="1" applyFill="1" applyBorder="1" applyAlignment="1">
      <alignment horizontal="right" vertical="center"/>
    </xf>
    <xf numFmtId="0" fontId="13" fillId="4" borderId="12" xfId="1" applyFont="1" applyFill="1" applyBorder="1" applyAlignment="1">
      <alignment vertical="center" wrapText="1"/>
    </xf>
    <xf numFmtId="4" fontId="11" fillId="4" borderId="12" xfId="1" applyNumberFormat="1" applyFont="1" applyFill="1" applyBorder="1" applyAlignment="1">
      <alignment horizontal="center" vertical="center"/>
    </xf>
    <xf numFmtId="3" fontId="11" fillId="4" borderId="12" xfId="1" applyNumberFormat="1" applyFont="1" applyFill="1" applyBorder="1" applyAlignment="1">
      <alignment horizontal="center" vertical="center" wrapText="1"/>
    </xf>
    <xf numFmtId="164" fontId="11" fillId="4" borderId="12" xfId="1" applyNumberFormat="1" applyFont="1" applyFill="1" applyBorder="1" applyAlignment="1">
      <alignment horizontal="right" vertical="center" wrapText="1"/>
    </xf>
    <xf numFmtId="0" fontId="3" fillId="0" borderId="0" xfId="1" applyAlignment="1">
      <alignment wrapText="1"/>
    </xf>
    <xf numFmtId="0" fontId="19" fillId="3" borderId="12" xfId="1" applyFont="1" applyFill="1" applyBorder="1" applyAlignment="1">
      <alignment horizontal="center" vertical="center"/>
    </xf>
    <xf numFmtId="2" fontId="13" fillId="2" borderId="12" xfId="1" applyNumberFormat="1" applyFont="1" applyFill="1" applyBorder="1" applyAlignment="1">
      <alignment horizontal="right" vertical="center"/>
    </xf>
    <xf numFmtId="164" fontId="17" fillId="0" borderId="0" xfId="1" applyNumberFormat="1" applyFont="1"/>
    <xf numFmtId="0" fontId="20" fillId="0" borderId="9" xfId="1" applyFont="1" applyBorder="1" applyAlignment="1">
      <alignment horizontal="center" vertical="center" wrapText="1"/>
    </xf>
    <xf numFmtId="0" fontId="18" fillId="2" borderId="8" xfId="1" applyFont="1" applyFill="1" applyBorder="1" applyAlignment="1">
      <alignment wrapText="1"/>
    </xf>
    <xf numFmtId="0" fontId="18" fillId="3" borderId="8" xfId="1" applyFont="1" applyFill="1" applyBorder="1" applyAlignment="1">
      <alignment wrapText="1"/>
    </xf>
    <xf numFmtId="3" fontId="13" fillId="2" borderId="12" xfId="1" applyNumberFormat="1" applyFont="1" applyFill="1" applyBorder="1" applyAlignment="1">
      <alignment horizontal="center" vertical="center"/>
    </xf>
    <xf numFmtId="3" fontId="13" fillId="4" borderId="12" xfId="1" applyNumberFormat="1" applyFont="1" applyFill="1" applyBorder="1" applyAlignment="1">
      <alignment horizontal="center" vertical="center" wrapText="1"/>
    </xf>
    <xf numFmtId="4" fontId="13" fillId="4" borderId="12" xfId="1" applyNumberFormat="1" applyFont="1" applyFill="1" applyBorder="1" applyAlignment="1">
      <alignment horizontal="center" vertical="center"/>
    </xf>
    <xf numFmtId="164" fontId="18" fillId="0" borderId="7" xfId="1" applyNumberFormat="1" applyFont="1" applyBorder="1" applyAlignment="1">
      <alignment horizontal="center" vertical="center" wrapText="1"/>
    </xf>
    <xf numFmtId="0" fontId="17" fillId="0" borderId="0" xfId="1" applyFont="1"/>
    <xf numFmtId="164" fontId="20" fillId="0" borderId="9" xfId="1" applyNumberFormat="1" applyFont="1" applyBorder="1" applyAlignment="1">
      <alignment horizontal="center" vertical="center" wrapText="1"/>
    </xf>
    <xf numFmtId="164" fontId="18" fillId="2" borderId="8" xfId="1" applyNumberFormat="1" applyFont="1" applyFill="1" applyBorder="1"/>
    <xf numFmtId="164" fontId="18" fillId="3" borderId="8" xfId="1" applyNumberFormat="1" applyFont="1" applyFill="1" applyBorder="1"/>
    <xf numFmtId="164" fontId="13" fillId="4" borderId="12" xfId="1" applyNumberFormat="1" applyFont="1" applyFill="1" applyBorder="1" applyAlignment="1">
      <alignment horizontal="right" vertical="center" wrapText="1"/>
    </xf>
    <xf numFmtId="0" fontId="14" fillId="3" borderId="12" xfId="1" applyFont="1" applyFill="1" applyBorder="1" applyAlignment="1">
      <alignment horizontal="center" vertical="center"/>
    </xf>
    <xf numFmtId="164" fontId="13" fillId="2" borderId="12" xfId="1" applyNumberFormat="1" applyFont="1" applyFill="1" applyBorder="1" applyAlignment="1">
      <alignment horizontal="right" vertical="center"/>
    </xf>
    <xf numFmtId="164" fontId="19" fillId="3" borderId="12" xfId="1" applyNumberFormat="1" applyFont="1" applyFill="1" applyBorder="1" applyAlignment="1">
      <alignment horizontal="center" vertical="center"/>
    </xf>
    <xf numFmtId="164" fontId="14" fillId="3" borderId="12" xfId="1" applyNumberFormat="1" applyFont="1" applyFill="1" applyBorder="1" applyAlignment="1">
      <alignment horizontal="center" vertical="center"/>
    </xf>
    <xf numFmtId="164" fontId="11" fillId="4" borderId="7" xfId="1" applyNumberFormat="1" applyFont="1" applyFill="1" applyBorder="1" applyAlignment="1">
      <alignment horizontal="right" vertical="center"/>
    </xf>
    <xf numFmtId="164" fontId="13" fillId="4" borderId="7" xfId="1" applyNumberFormat="1" applyFont="1" applyFill="1" applyBorder="1" applyAlignment="1">
      <alignment horizontal="right" vertical="center"/>
    </xf>
    <xf numFmtId="164" fontId="18" fillId="0" borderId="12" xfId="1" applyNumberFormat="1" applyFont="1" applyBorder="1" applyAlignment="1">
      <alignment horizontal="center" vertical="center" wrapText="1"/>
    </xf>
    <xf numFmtId="164" fontId="13" fillId="0" borderId="0" xfId="1" applyNumberFormat="1" applyFont="1" applyAlignment="1">
      <alignment horizontal="right" vertical="center"/>
    </xf>
    <xf numFmtId="0" fontId="19" fillId="0" borderId="0" xfId="1" applyFont="1" applyAlignment="1">
      <alignment horizontal="center" vertical="center"/>
    </xf>
    <xf numFmtId="0" fontId="13" fillId="4" borderId="12" xfId="1" applyFont="1" applyFill="1" applyBorder="1" applyAlignment="1">
      <alignment horizontal="center" vertical="center"/>
    </xf>
    <xf numFmtId="0" fontId="21" fillId="2" borderId="4" xfId="1" applyFont="1" applyFill="1" applyBorder="1" applyAlignment="1">
      <alignment vertical="center"/>
    </xf>
    <xf numFmtId="0" fontId="17" fillId="0" borderId="0" xfId="1" applyFont="1" applyAlignment="1">
      <alignment horizontal="center" vertical="center"/>
    </xf>
    <xf numFmtId="164" fontId="3" fillId="0" borderId="0" xfId="1" applyNumberFormat="1"/>
    <xf numFmtId="0" fontId="12" fillId="3" borderId="4" xfId="1" applyFont="1" applyFill="1" applyBorder="1" applyAlignment="1">
      <alignment vertical="center"/>
    </xf>
    <xf numFmtId="0" fontId="12" fillId="3" borderId="5" xfId="1" applyFont="1" applyFill="1" applyBorder="1" applyAlignment="1">
      <alignment vertical="center"/>
    </xf>
    <xf numFmtId="0" fontId="13" fillId="4" borderId="8" xfId="1" applyFont="1" applyFill="1" applyBorder="1" applyAlignment="1">
      <alignment horizontal="center" vertical="center"/>
    </xf>
    <xf numFmtId="0" fontId="12" fillId="3" borderId="6" xfId="1" applyFont="1" applyFill="1" applyBorder="1" applyAlignment="1">
      <alignment vertical="center" wrapText="1"/>
    </xf>
    <xf numFmtId="164" fontId="14" fillId="2" borderId="12" xfId="1" applyNumberFormat="1" applyFont="1" applyFill="1" applyBorder="1" applyAlignment="1">
      <alignment horizontal="center" vertical="center"/>
    </xf>
    <xf numFmtId="164" fontId="19" fillId="2" borderId="12" xfId="1" applyNumberFormat="1" applyFont="1" applyFill="1" applyBorder="1" applyAlignment="1">
      <alignment horizontal="center" vertical="center"/>
    </xf>
    <xf numFmtId="0" fontId="18" fillId="2" borderId="3" xfId="1" applyFont="1" applyFill="1" applyBorder="1"/>
    <xf numFmtId="0" fontId="18" fillId="3" borderId="3" xfId="1" applyFont="1" applyFill="1" applyBorder="1"/>
    <xf numFmtId="0" fontId="19" fillId="4" borderId="3" xfId="1" applyFont="1" applyFill="1" applyBorder="1" applyAlignment="1">
      <alignment horizontal="center" vertical="center"/>
    </xf>
    <xf numFmtId="0" fontId="19" fillId="4" borderId="6" xfId="1" applyFont="1" applyFill="1" applyBorder="1" applyAlignment="1">
      <alignment horizontal="center" vertical="center"/>
    </xf>
    <xf numFmtId="0" fontId="19" fillId="3" borderId="6" xfId="1" applyFont="1" applyFill="1" applyBorder="1" applyAlignment="1">
      <alignment horizontal="center" vertical="center"/>
    </xf>
    <xf numFmtId="0" fontId="19" fillId="2" borderId="6" xfId="1" applyFont="1" applyFill="1" applyBorder="1" applyAlignment="1">
      <alignment horizontal="center" vertical="center"/>
    </xf>
    <xf numFmtId="0" fontId="19" fillId="4" borderId="6" xfId="1" applyFont="1" applyFill="1" applyBorder="1" applyAlignment="1">
      <alignment horizontal="center" vertical="center" wrapText="1"/>
    </xf>
    <xf numFmtId="0" fontId="13" fillId="4" borderId="12" xfId="1" applyFont="1" applyFill="1" applyBorder="1" applyAlignment="1">
      <alignment horizontal="center" vertical="center" wrapText="1"/>
    </xf>
    <xf numFmtId="10" fontId="13" fillId="4" borderId="12" xfId="1" applyNumberFormat="1" applyFont="1" applyFill="1" applyBorder="1" applyAlignment="1">
      <alignment horizontal="right" vertical="center"/>
    </xf>
    <xf numFmtId="0" fontId="13" fillId="4" borderId="12" xfId="0" applyFont="1" applyFill="1" applyBorder="1" applyAlignment="1">
      <alignment vertical="center" wrapText="1"/>
    </xf>
    <xf numFmtId="0" fontId="19" fillId="4" borderId="6" xfId="0" applyFont="1" applyFill="1" applyBorder="1" applyAlignment="1">
      <alignment horizontal="center" vertical="center"/>
    </xf>
    <xf numFmtId="164" fontId="13" fillId="4" borderId="12" xfId="0" applyNumberFormat="1" applyFont="1" applyFill="1" applyBorder="1" applyAlignment="1">
      <alignment horizontal="right" vertical="center"/>
    </xf>
    <xf numFmtId="3" fontId="11" fillId="4" borderId="12" xfId="0" applyNumberFormat="1" applyFont="1" applyFill="1" applyBorder="1" applyAlignment="1">
      <alignment horizontal="center" vertical="center"/>
    </xf>
    <xf numFmtId="3" fontId="13" fillId="4" borderId="7" xfId="1" applyNumberFormat="1" applyFont="1" applyFill="1" applyBorder="1" applyAlignment="1">
      <alignment horizontal="center" vertical="center"/>
    </xf>
    <xf numFmtId="0" fontId="17" fillId="0" borderId="0" xfId="1" applyFont="1" applyAlignment="1">
      <alignment wrapText="1"/>
    </xf>
    <xf numFmtId="0" fontId="13" fillId="4" borderId="8" xfId="1" applyFont="1" applyFill="1" applyBorder="1" applyAlignment="1">
      <alignment vertical="center" wrapText="1"/>
    </xf>
    <xf numFmtId="0" fontId="13" fillId="4" borderId="6" xfId="1" applyFont="1" applyFill="1" applyBorder="1" applyAlignment="1">
      <alignment vertical="center" wrapText="1"/>
    </xf>
    <xf numFmtId="0" fontId="21" fillId="2" borderId="5" xfId="1" applyFont="1" applyFill="1" applyBorder="1" applyAlignment="1">
      <alignment vertical="center"/>
    </xf>
    <xf numFmtId="0" fontId="21" fillId="2" borderId="6" xfId="1" applyFont="1" applyFill="1" applyBorder="1" applyAlignment="1">
      <alignment vertical="center" wrapText="1"/>
    </xf>
    <xf numFmtId="0" fontId="13" fillId="4" borderId="7" xfId="1" applyFont="1" applyFill="1" applyBorder="1" applyAlignment="1">
      <alignment vertical="center" wrapText="1"/>
    </xf>
    <xf numFmtId="0" fontId="13" fillId="4" borderId="4" xfId="1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justify" vertical="center" wrapText="1"/>
    </xf>
    <xf numFmtId="0" fontId="13" fillId="0" borderId="0" xfId="1" applyFont="1" applyAlignment="1">
      <alignment wrapText="1"/>
    </xf>
    <xf numFmtId="3" fontId="13" fillId="4" borderId="12" xfId="0" applyNumberFormat="1" applyFont="1" applyFill="1" applyBorder="1" applyAlignment="1">
      <alignment horizontal="center" vertical="center"/>
    </xf>
    <xf numFmtId="164" fontId="23" fillId="3" borderId="8" xfId="1" applyNumberFormat="1" applyFont="1" applyFill="1" applyBorder="1"/>
    <xf numFmtId="164" fontId="24" fillId="3" borderId="8" xfId="1" applyNumberFormat="1" applyFont="1" applyFill="1" applyBorder="1"/>
    <xf numFmtId="164" fontId="23" fillId="0" borderId="0" xfId="1" applyNumberFormat="1" applyFont="1"/>
    <xf numFmtId="164" fontId="24" fillId="0" borderId="0" xfId="1" applyNumberFormat="1" applyFont="1"/>
    <xf numFmtId="164" fontId="14" fillId="0" borderId="9" xfId="1" applyNumberFormat="1" applyFont="1" applyBorder="1" applyAlignment="1">
      <alignment horizontal="center" vertical="center" wrapText="1"/>
    </xf>
    <xf numFmtId="164" fontId="19" fillId="0" borderId="9" xfId="1" applyNumberFormat="1" applyFont="1" applyBorder="1" applyAlignment="1">
      <alignment horizontal="center" vertical="center" wrapText="1"/>
    </xf>
    <xf numFmtId="164" fontId="23" fillId="2" borderId="8" xfId="1" applyNumberFormat="1" applyFont="1" applyFill="1" applyBorder="1"/>
    <xf numFmtId="164" fontId="24" fillId="2" borderId="8" xfId="1" applyNumberFormat="1" applyFont="1" applyFill="1" applyBorder="1"/>
    <xf numFmtId="164" fontId="23" fillId="0" borderId="0" xfId="1" applyNumberFormat="1" applyFont="1" applyAlignment="1">
      <alignment wrapText="1"/>
    </xf>
    <xf numFmtId="164" fontId="24" fillId="0" borderId="0" xfId="1" applyNumberFormat="1" applyFont="1" applyAlignment="1">
      <alignment wrapText="1"/>
    </xf>
    <xf numFmtId="164" fontId="14" fillId="2" borderId="12" xfId="1" applyNumberFormat="1" applyFont="1" applyFill="1" applyBorder="1" applyAlignment="1">
      <alignment horizontal="right" vertical="center"/>
    </xf>
    <xf numFmtId="164" fontId="19" fillId="2" borderId="12" xfId="1" applyNumberFormat="1" applyFont="1" applyFill="1" applyBorder="1" applyAlignment="1">
      <alignment horizontal="right" vertical="center"/>
    </xf>
    <xf numFmtId="0" fontId="25" fillId="0" borderId="12" xfId="1" applyFont="1" applyBorder="1"/>
    <xf numFmtId="0" fontId="21" fillId="2" borderId="4" xfId="1" applyFont="1" applyFill="1" applyBorder="1" applyAlignment="1">
      <alignment horizontal="center" vertical="center"/>
    </xf>
    <xf numFmtId="0" fontId="21" fillId="2" borderId="5" xfId="1" applyFont="1" applyFill="1" applyBorder="1" applyAlignment="1">
      <alignment horizontal="center" vertical="center"/>
    </xf>
    <xf numFmtId="0" fontId="21" fillId="2" borderId="6" xfId="1" applyFont="1" applyFill="1" applyBorder="1" applyAlignment="1">
      <alignment horizontal="center" vertical="center"/>
    </xf>
    <xf numFmtId="164" fontId="18" fillId="0" borderId="10" xfId="1" applyNumberFormat="1" applyFont="1" applyBorder="1" applyAlignment="1">
      <alignment horizontal="center" wrapText="1"/>
    </xf>
    <xf numFmtId="0" fontId="18" fillId="0" borderId="13" xfId="1" applyFont="1" applyBorder="1" applyAlignment="1">
      <alignment horizontal="center" wrapText="1"/>
    </xf>
    <xf numFmtId="0" fontId="18" fillId="0" borderId="15" xfId="1" applyFont="1" applyBorder="1" applyAlignment="1">
      <alignment horizontal="center" vertical="center" wrapText="1"/>
    </xf>
    <xf numFmtId="0" fontId="18" fillId="0" borderId="16" xfId="1" applyFont="1" applyBorder="1" applyAlignment="1">
      <alignment horizontal="center" vertical="center" wrapText="1"/>
    </xf>
    <xf numFmtId="164" fontId="25" fillId="0" borderId="11" xfId="1" applyNumberFormat="1" applyFont="1" applyBorder="1" applyAlignment="1">
      <alignment horizontal="center"/>
    </xf>
    <xf numFmtId="164" fontId="25" fillId="0" borderId="13" xfId="1" applyNumberFormat="1" applyFont="1" applyBorder="1" applyAlignment="1">
      <alignment horizontal="center"/>
    </xf>
    <xf numFmtId="0" fontId="4" fillId="3" borderId="4" xfId="1" applyFont="1" applyFill="1" applyBorder="1" applyAlignment="1">
      <alignment horizontal="left"/>
    </xf>
    <xf numFmtId="0" fontId="4" fillId="3" borderId="5" xfId="1" applyFont="1" applyFill="1" applyBorder="1" applyAlignment="1">
      <alignment horizontal="left"/>
    </xf>
    <xf numFmtId="0" fontId="4" fillId="3" borderId="6" xfId="1" applyFont="1" applyFill="1" applyBorder="1" applyAlignment="1">
      <alignment horizontal="left"/>
    </xf>
    <xf numFmtId="0" fontId="12" fillId="3" borderId="4" xfId="1" applyFont="1" applyFill="1" applyBorder="1" applyAlignment="1">
      <alignment horizontal="center" vertical="center"/>
    </xf>
    <xf numFmtId="0" fontId="12" fillId="3" borderId="5" xfId="1" applyFont="1" applyFill="1" applyBorder="1" applyAlignment="1">
      <alignment horizontal="center" vertical="center"/>
    </xf>
    <xf numFmtId="0" fontId="12" fillId="3" borderId="6" xfId="1" applyFont="1" applyFill="1" applyBorder="1" applyAlignment="1">
      <alignment horizontal="center" vertical="center"/>
    </xf>
    <xf numFmtId="0" fontId="21" fillId="2" borderId="8" xfId="1" applyFont="1" applyFill="1" applyBorder="1" applyAlignment="1">
      <alignment horizontal="center"/>
    </xf>
    <xf numFmtId="0" fontId="12" fillId="3" borderId="1" xfId="1" applyFont="1" applyFill="1" applyBorder="1" applyAlignment="1">
      <alignment horizontal="center"/>
    </xf>
    <xf numFmtId="0" fontId="12" fillId="3" borderId="2" xfId="1" applyFont="1" applyFill="1" applyBorder="1" applyAlignment="1">
      <alignment horizontal="center"/>
    </xf>
    <xf numFmtId="0" fontId="12" fillId="3" borderId="3" xfId="1" applyFont="1" applyFill="1" applyBorder="1" applyAlignment="1">
      <alignment horizontal="center"/>
    </xf>
    <xf numFmtId="164" fontId="6" fillId="0" borderId="11" xfId="1" applyNumberFormat="1" applyFont="1" applyBorder="1" applyAlignment="1">
      <alignment horizontal="center" vertical="center" wrapText="1"/>
    </xf>
    <xf numFmtId="164" fontId="6" fillId="0" borderId="9" xfId="1" applyNumberFormat="1" applyFont="1" applyBorder="1" applyAlignment="1">
      <alignment horizontal="center" vertical="center" wrapText="1"/>
    </xf>
    <xf numFmtId="164" fontId="25" fillId="0" borderId="14" xfId="1" applyNumberFormat="1" applyFont="1" applyBorder="1" applyAlignment="1">
      <alignment horizontal="center" wrapText="1"/>
    </xf>
    <xf numFmtId="164" fontId="25" fillId="0" borderId="17" xfId="1" applyNumberFormat="1" applyFont="1" applyBorder="1" applyAlignment="1">
      <alignment horizontal="center" wrapText="1"/>
    </xf>
    <xf numFmtId="0" fontId="18" fillId="0" borderId="9" xfId="1" applyFont="1" applyBorder="1" applyAlignment="1">
      <alignment horizontal="center" vertical="center"/>
    </xf>
    <xf numFmtId="0" fontId="18" fillId="0" borderId="18" xfId="1" applyFont="1" applyBorder="1" applyAlignment="1">
      <alignment horizontal="center" vertical="center" wrapText="1"/>
    </xf>
    <xf numFmtId="0" fontId="18" fillId="0" borderId="13" xfId="1" applyFont="1" applyBorder="1" applyAlignment="1">
      <alignment horizontal="center" vertical="center"/>
    </xf>
    <xf numFmtId="164" fontId="18" fillId="0" borderId="9" xfId="1" applyNumberFormat="1" applyFont="1" applyBorder="1" applyAlignment="1">
      <alignment horizontal="center" vertical="center" wrapText="1"/>
    </xf>
  </cellXfs>
  <cellStyles count="8">
    <cellStyle name="Normal" xfId="0" builtinId="0"/>
    <cellStyle name="Normal 2" xfId="1" xr:uid="{EFE750A5-9A00-4FF4-80B6-0302837EA751}"/>
    <cellStyle name="Normal 2 2" xfId="2" xr:uid="{985AA48B-D262-45BB-9409-AF3DF20A6EA4}"/>
    <cellStyle name="Normal 2 3" xfId="7" xr:uid="{AC15D7EE-081D-47F2-8DD7-20EE64B7B6F6}"/>
    <cellStyle name="Normal 3" xfId="3" xr:uid="{6A2A7453-88D9-48BD-8E7C-B1093D4E5AEB}"/>
    <cellStyle name="Normal 4" xfId="4" xr:uid="{8F4EAB1F-908E-482C-9D6F-F6083CE8B886}"/>
    <cellStyle name="Normal 5" xfId="5" xr:uid="{AB267896-3211-4777-8890-C1F0A3054964}"/>
    <cellStyle name="Normal 6" xfId="6" xr:uid="{EBD6A6E1-4499-488D-82CB-2710DE0A8A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A0A4C-78F0-4353-A727-3B855285F14C}">
  <dimension ref="B1:M294"/>
  <sheetViews>
    <sheetView tabSelected="1" topLeftCell="A268" zoomScale="90" zoomScaleNormal="90" workbookViewId="0">
      <selection activeCell="P291" sqref="P291"/>
    </sheetView>
  </sheetViews>
  <sheetFormatPr baseColWidth="10" defaultColWidth="11.42578125" defaultRowHeight="15" x14ac:dyDescent="0.25"/>
  <cols>
    <col min="1" max="1" width="11.42578125" style="1"/>
    <col min="2" max="2" width="9.28515625" style="35" customWidth="1"/>
    <col min="3" max="3" width="7.7109375" style="35" customWidth="1"/>
    <col min="4" max="4" width="43.7109375" style="73" customWidth="1"/>
    <col min="5" max="5" width="24.7109375" style="35" bestFit="1" customWidth="1"/>
    <col min="6" max="6" width="12.7109375" style="27" bestFit="1" customWidth="1"/>
    <col min="7" max="7" width="13.42578125" style="14" customWidth="1"/>
    <col min="8" max="8" width="12.42578125" style="35" customWidth="1"/>
    <col min="9" max="9" width="14.140625" style="3" bestFit="1" customWidth="1"/>
    <col min="10" max="10" width="15.28515625" style="27" customWidth="1"/>
    <col min="11" max="11" width="17.85546875" style="85" customWidth="1"/>
    <col min="12" max="12" width="14.140625" style="86" customWidth="1"/>
    <col min="13" max="13" width="12.42578125" style="1" customWidth="1"/>
    <col min="14" max="16384" width="11.42578125" style="1"/>
  </cols>
  <sheetData>
    <row r="1" spans="2:12" x14ac:dyDescent="0.25">
      <c r="E1" s="27"/>
      <c r="G1" s="3"/>
      <c r="H1" s="27"/>
    </row>
    <row r="2" spans="2:12" ht="33.75" customHeight="1" x14ac:dyDescent="0.35">
      <c r="B2" s="4" t="s">
        <v>385</v>
      </c>
      <c r="C2" s="4"/>
      <c r="E2" s="27"/>
      <c r="G2" s="3"/>
      <c r="H2" s="27"/>
    </row>
    <row r="3" spans="2:12" ht="33.75" customHeight="1" thickBot="1" x14ac:dyDescent="0.3">
      <c r="E3" s="27"/>
      <c r="G3" s="3"/>
      <c r="H3" s="27"/>
    </row>
    <row r="4" spans="2:12" ht="16.5" customHeight="1" thickBot="1" x14ac:dyDescent="0.3">
      <c r="B4" s="119" t="s">
        <v>0</v>
      </c>
      <c r="C4" s="101" t="s">
        <v>368</v>
      </c>
      <c r="D4" s="120" t="s">
        <v>1</v>
      </c>
      <c r="E4" s="121" t="s">
        <v>2</v>
      </c>
      <c r="F4" s="122" t="s">
        <v>379</v>
      </c>
      <c r="G4" s="115" t="s">
        <v>3</v>
      </c>
      <c r="H4" s="115"/>
      <c r="I4" s="116" t="s">
        <v>4</v>
      </c>
      <c r="J4" s="116"/>
      <c r="K4" s="117" t="s">
        <v>250</v>
      </c>
      <c r="L4" s="118"/>
    </row>
    <row r="5" spans="2:12" s="2" customFormat="1" ht="59.25" customHeight="1" thickBot="1" x14ac:dyDescent="0.3">
      <c r="B5" s="119"/>
      <c r="C5" s="102"/>
      <c r="D5" s="120"/>
      <c r="E5" s="121"/>
      <c r="F5" s="122"/>
      <c r="G5" s="5" t="s">
        <v>381</v>
      </c>
      <c r="H5" s="28" t="s">
        <v>382</v>
      </c>
      <c r="I5" s="6" t="s">
        <v>5</v>
      </c>
      <c r="J5" s="36" t="s">
        <v>6</v>
      </c>
      <c r="K5" s="87" t="s">
        <v>5</v>
      </c>
      <c r="L5" s="88" t="s">
        <v>6</v>
      </c>
    </row>
    <row r="6" spans="2:12" s="2" customFormat="1" ht="28.5" customHeight="1" x14ac:dyDescent="0.35">
      <c r="B6" s="111" t="s">
        <v>260</v>
      </c>
      <c r="C6" s="111"/>
      <c r="D6" s="111"/>
      <c r="E6" s="59"/>
      <c r="F6" s="37"/>
      <c r="G6" s="7"/>
      <c r="H6" s="29"/>
      <c r="I6" s="8"/>
      <c r="J6" s="37"/>
      <c r="K6" s="89">
        <f>SUM(I8:I45)</f>
        <v>1007395.6145200002</v>
      </c>
      <c r="L6" s="90">
        <f>SUM(J8:J45)</f>
        <v>1557760.5069700005</v>
      </c>
    </row>
    <row r="7" spans="2:12" s="2" customFormat="1" ht="17.25" customHeight="1" x14ac:dyDescent="0.25">
      <c r="B7" s="112" t="s">
        <v>261</v>
      </c>
      <c r="C7" s="113"/>
      <c r="D7" s="114"/>
      <c r="E7" s="60"/>
      <c r="F7" s="38"/>
      <c r="G7" s="9"/>
      <c r="H7" s="30"/>
      <c r="I7" s="10"/>
      <c r="J7" s="38"/>
      <c r="K7" s="83">
        <f>SUM(I8:I13)</f>
        <v>292502.18079999997</v>
      </c>
      <c r="L7" s="84">
        <f>SUM(J8:J13)</f>
        <v>215903.19905</v>
      </c>
    </row>
    <row r="8" spans="2:12" x14ac:dyDescent="0.25">
      <c r="B8" s="49">
        <v>1</v>
      </c>
      <c r="C8" s="55" t="s">
        <v>262</v>
      </c>
      <c r="D8" s="74" t="s">
        <v>206</v>
      </c>
      <c r="E8" s="61" t="s">
        <v>7</v>
      </c>
      <c r="F8" s="15">
        <v>150</v>
      </c>
      <c r="G8" s="11">
        <v>856</v>
      </c>
      <c r="H8" s="13">
        <v>620</v>
      </c>
      <c r="I8" s="12">
        <f t="shared" ref="I8:I13" si="0">F8*G8</f>
        <v>128400</v>
      </c>
      <c r="J8" s="15">
        <f t="shared" ref="J8:J13" si="1">F8*H8</f>
        <v>93000</v>
      </c>
    </row>
    <row r="9" spans="2:12" ht="25.5" x14ac:dyDescent="0.25">
      <c r="B9" s="49">
        <v>2</v>
      </c>
      <c r="C9" s="55" t="s">
        <v>262</v>
      </c>
      <c r="D9" s="20" t="s">
        <v>207</v>
      </c>
      <c r="E9" s="62" t="s">
        <v>7</v>
      </c>
      <c r="F9" s="15">
        <v>180.14</v>
      </c>
      <c r="G9" s="11">
        <v>428</v>
      </c>
      <c r="H9" s="13">
        <v>310</v>
      </c>
      <c r="I9" s="12">
        <f t="shared" si="0"/>
        <v>77099.92</v>
      </c>
      <c r="J9" s="15">
        <f t="shared" si="1"/>
        <v>55843.399999999994</v>
      </c>
    </row>
    <row r="10" spans="2:12" ht="38.25" x14ac:dyDescent="0.25">
      <c r="B10" s="49">
        <v>3</v>
      </c>
      <c r="C10" s="55" t="s">
        <v>263</v>
      </c>
      <c r="D10" s="20" t="s">
        <v>248</v>
      </c>
      <c r="E10" s="62" t="s">
        <v>7</v>
      </c>
      <c r="F10" s="15">
        <v>202.03575000000001</v>
      </c>
      <c r="G10" s="11">
        <v>86</v>
      </c>
      <c r="H10" s="13">
        <v>62</v>
      </c>
      <c r="I10" s="12">
        <f t="shared" si="0"/>
        <v>17375.074500000002</v>
      </c>
      <c r="J10" s="15">
        <f t="shared" si="1"/>
        <v>12526.2165</v>
      </c>
    </row>
    <row r="11" spans="2:12" ht="38.25" x14ac:dyDescent="0.25">
      <c r="B11" s="49">
        <v>4</v>
      </c>
      <c r="C11" s="55" t="s">
        <v>263</v>
      </c>
      <c r="D11" s="20" t="s">
        <v>249</v>
      </c>
      <c r="E11" s="62" t="s">
        <v>7</v>
      </c>
      <c r="F11" s="15">
        <v>240</v>
      </c>
      <c r="G11" s="11">
        <v>42</v>
      </c>
      <c r="H11" s="13">
        <v>31</v>
      </c>
      <c r="I11" s="12">
        <f t="shared" si="0"/>
        <v>10080</v>
      </c>
      <c r="J11" s="15">
        <f t="shared" si="1"/>
        <v>7440</v>
      </c>
    </row>
    <row r="12" spans="2:12" ht="38.25" x14ac:dyDescent="0.25">
      <c r="B12" s="49">
        <v>5</v>
      </c>
      <c r="C12" s="55" t="s">
        <v>264</v>
      </c>
      <c r="D12" s="20" t="s">
        <v>209</v>
      </c>
      <c r="E12" s="62" t="s">
        <v>7</v>
      </c>
      <c r="F12" s="15">
        <v>346.94414999999998</v>
      </c>
      <c r="G12" s="11">
        <v>122</v>
      </c>
      <c r="H12" s="13">
        <v>97</v>
      </c>
      <c r="I12" s="12">
        <f t="shared" si="0"/>
        <v>42327.186299999994</v>
      </c>
      <c r="J12" s="15">
        <f t="shared" si="1"/>
        <v>33653.582549999999</v>
      </c>
    </row>
    <row r="13" spans="2:12" ht="38.25" x14ac:dyDescent="0.25">
      <c r="B13" s="49">
        <v>6</v>
      </c>
      <c r="C13" s="55" t="s">
        <v>264</v>
      </c>
      <c r="D13" s="20" t="s">
        <v>208</v>
      </c>
      <c r="E13" s="62" t="s">
        <v>7</v>
      </c>
      <c r="F13" s="15">
        <v>420</v>
      </c>
      <c r="G13" s="11">
        <v>41</v>
      </c>
      <c r="H13" s="13">
        <v>32</v>
      </c>
      <c r="I13" s="12">
        <f t="shared" si="0"/>
        <v>17220</v>
      </c>
      <c r="J13" s="15">
        <f t="shared" si="1"/>
        <v>13440</v>
      </c>
    </row>
    <row r="14" spans="2:12" ht="16.5" customHeight="1" x14ac:dyDescent="0.25">
      <c r="B14" s="53" t="s">
        <v>266</v>
      </c>
      <c r="C14" s="54"/>
      <c r="D14" s="56"/>
      <c r="E14" s="63"/>
      <c r="F14" s="25"/>
      <c r="G14" s="40"/>
      <c r="H14" s="25"/>
      <c r="I14" s="40"/>
      <c r="J14" s="25"/>
      <c r="K14" s="43">
        <f>SUM(I15:I24)</f>
        <v>500873.54871999996</v>
      </c>
      <c r="L14" s="42">
        <f>SUM(J15:J24)</f>
        <v>1248460.5259199999</v>
      </c>
    </row>
    <row r="15" spans="2:12" s="14" customFormat="1" ht="57.95" customHeight="1" x14ac:dyDescent="0.25">
      <c r="B15" s="49">
        <f>B13+1</f>
        <v>7</v>
      </c>
      <c r="C15" s="49" t="s">
        <v>265</v>
      </c>
      <c r="D15" s="20" t="s">
        <v>9</v>
      </c>
      <c r="E15" s="62" t="s">
        <v>8</v>
      </c>
      <c r="F15" s="15">
        <v>46.445</v>
      </c>
      <c r="G15" s="11">
        <v>1820</v>
      </c>
      <c r="H15" s="13">
        <v>18720</v>
      </c>
      <c r="I15" s="12">
        <f t="shared" ref="I15:I24" si="2">F15*G15</f>
        <v>84529.9</v>
      </c>
      <c r="J15" s="15">
        <f t="shared" ref="J15:J24" si="3">F15*H15</f>
        <v>869450.4</v>
      </c>
      <c r="K15" s="85"/>
      <c r="L15" s="86"/>
    </row>
    <row r="16" spans="2:12" s="14" customFormat="1" x14ac:dyDescent="0.25">
      <c r="B16" s="49">
        <f>B15+1</f>
        <v>8</v>
      </c>
      <c r="C16" s="49" t="s">
        <v>265</v>
      </c>
      <c r="D16" s="20" t="s">
        <v>10</v>
      </c>
      <c r="E16" s="62" t="s">
        <v>8</v>
      </c>
      <c r="F16" s="15">
        <v>16.890055999999998</v>
      </c>
      <c r="G16" s="11">
        <v>1170</v>
      </c>
      <c r="H16" s="13">
        <v>7020</v>
      </c>
      <c r="I16" s="12">
        <f t="shared" si="2"/>
        <v>19761.365519999996</v>
      </c>
      <c r="J16" s="15">
        <f t="shared" si="3"/>
        <v>118568.19311999998</v>
      </c>
      <c r="K16" s="85"/>
      <c r="L16" s="86"/>
    </row>
    <row r="17" spans="2:13" ht="53.25" customHeight="1" x14ac:dyDescent="0.25">
      <c r="B17" s="49">
        <f t="shared" ref="B17:B24" si="4">B16+1</f>
        <v>9</v>
      </c>
      <c r="C17" s="49" t="s">
        <v>267</v>
      </c>
      <c r="D17" s="20" t="s">
        <v>205</v>
      </c>
      <c r="E17" s="62" t="s">
        <v>8</v>
      </c>
      <c r="F17" s="15">
        <v>98.994199999999992</v>
      </c>
      <c r="G17" s="11">
        <v>296</v>
      </c>
      <c r="H17" s="13">
        <v>184</v>
      </c>
      <c r="I17" s="12">
        <f t="shared" si="2"/>
        <v>29302.283199999998</v>
      </c>
      <c r="J17" s="15">
        <f t="shared" si="3"/>
        <v>18214.932799999999</v>
      </c>
    </row>
    <row r="18" spans="2:13" ht="51" x14ac:dyDescent="0.25">
      <c r="B18" s="49">
        <f>B17+1</f>
        <v>10</v>
      </c>
      <c r="C18" s="49" t="s">
        <v>267</v>
      </c>
      <c r="D18" s="20" t="s">
        <v>202</v>
      </c>
      <c r="E18" s="62" t="s">
        <v>378</v>
      </c>
      <c r="F18" s="15">
        <v>180</v>
      </c>
      <c r="G18" s="11">
        <v>388</v>
      </c>
      <c r="H18" s="13">
        <v>316</v>
      </c>
      <c r="I18" s="12">
        <f t="shared" si="2"/>
        <v>69840</v>
      </c>
      <c r="J18" s="15">
        <f t="shared" si="3"/>
        <v>56880</v>
      </c>
    </row>
    <row r="19" spans="2:13" ht="51" x14ac:dyDescent="0.25">
      <c r="B19" s="49">
        <f t="shared" si="4"/>
        <v>11</v>
      </c>
      <c r="C19" s="49" t="s">
        <v>267</v>
      </c>
      <c r="D19" s="20" t="s">
        <v>204</v>
      </c>
      <c r="E19" s="62" t="s">
        <v>8</v>
      </c>
      <c r="F19" s="15">
        <v>240</v>
      </c>
      <c r="G19" s="11">
        <v>144</v>
      </c>
      <c r="H19" s="13">
        <v>88</v>
      </c>
      <c r="I19" s="12">
        <f t="shared" si="2"/>
        <v>34560</v>
      </c>
      <c r="J19" s="15">
        <f t="shared" si="3"/>
        <v>21120</v>
      </c>
    </row>
    <row r="20" spans="2:13" ht="51" x14ac:dyDescent="0.25">
      <c r="B20" s="49">
        <f t="shared" si="4"/>
        <v>12</v>
      </c>
      <c r="C20" s="49" t="s">
        <v>267</v>
      </c>
      <c r="D20" s="20" t="s">
        <v>203</v>
      </c>
      <c r="E20" s="62" t="s">
        <v>8</v>
      </c>
      <c r="F20" s="15">
        <v>300</v>
      </c>
      <c r="G20" s="11">
        <v>184</v>
      </c>
      <c r="H20" s="13">
        <v>32</v>
      </c>
      <c r="I20" s="12">
        <f t="shared" si="2"/>
        <v>55200</v>
      </c>
      <c r="J20" s="15">
        <f t="shared" si="3"/>
        <v>9600</v>
      </c>
    </row>
    <row r="21" spans="2:13" ht="29.1" customHeight="1" x14ac:dyDescent="0.25">
      <c r="B21" s="49">
        <f t="shared" si="4"/>
        <v>13</v>
      </c>
      <c r="C21" s="49" t="s">
        <v>268</v>
      </c>
      <c r="D21" s="20" t="s">
        <v>11</v>
      </c>
      <c r="E21" s="62" t="s">
        <v>12</v>
      </c>
      <c r="F21" s="15">
        <v>12</v>
      </c>
      <c r="G21" s="11">
        <v>1048</v>
      </c>
      <c r="H21" s="13">
        <v>840</v>
      </c>
      <c r="I21" s="12">
        <f t="shared" si="2"/>
        <v>12576</v>
      </c>
      <c r="J21" s="15">
        <f t="shared" si="3"/>
        <v>10080</v>
      </c>
    </row>
    <row r="22" spans="2:13" x14ac:dyDescent="0.25">
      <c r="B22" s="49">
        <f t="shared" si="4"/>
        <v>14</v>
      </c>
      <c r="C22" s="49" t="s">
        <v>268</v>
      </c>
      <c r="D22" s="20" t="s">
        <v>13</v>
      </c>
      <c r="E22" s="62" t="s">
        <v>12</v>
      </c>
      <c r="F22" s="15">
        <v>18</v>
      </c>
      <c r="G22" s="11">
        <v>470</v>
      </c>
      <c r="H22" s="13">
        <v>374</v>
      </c>
      <c r="I22" s="12">
        <f t="shared" si="2"/>
        <v>8460</v>
      </c>
      <c r="J22" s="15">
        <f t="shared" si="3"/>
        <v>6732</v>
      </c>
    </row>
    <row r="23" spans="2:13" x14ac:dyDescent="0.25">
      <c r="B23" s="49">
        <f t="shared" si="4"/>
        <v>15</v>
      </c>
      <c r="C23" s="49" t="s">
        <v>269</v>
      </c>
      <c r="D23" s="20" t="s">
        <v>14</v>
      </c>
      <c r="E23" s="62" t="s">
        <v>15</v>
      </c>
      <c r="F23" s="15">
        <v>35.049999999999997</v>
      </c>
      <c r="G23" s="11">
        <v>4280</v>
      </c>
      <c r="H23" s="13">
        <v>3100</v>
      </c>
      <c r="I23" s="12">
        <f t="shared" si="2"/>
        <v>150014</v>
      </c>
      <c r="J23" s="15">
        <f t="shared" si="3"/>
        <v>108654.99999999999</v>
      </c>
    </row>
    <row r="24" spans="2:13" x14ac:dyDescent="0.25">
      <c r="B24" s="49">
        <f t="shared" si="4"/>
        <v>16</v>
      </c>
      <c r="C24" s="49" t="s">
        <v>269</v>
      </c>
      <c r="D24" s="20" t="s">
        <v>16</v>
      </c>
      <c r="E24" s="62" t="s">
        <v>17</v>
      </c>
      <c r="F24" s="15">
        <v>45</v>
      </c>
      <c r="G24" s="11">
        <v>814</v>
      </c>
      <c r="H24" s="13">
        <v>648</v>
      </c>
      <c r="I24" s="12">
        <f t="shared" si="2"/>
        <v>36630</v>
      </c>
      <c r="J24" s="15">
        <f t="shared" si="3"/>
        <v>29160</v>
      </c>
    </row>
    <row r="25" spans="2:13" ht="15.75" x14ac:dyDescent="0.25">
      <c r="B25" s="108" t="s">
        <v>270</v>
      </c>
      <c r="C25" s="109"/>
      <c r="D25" s="110"/>
      <c r="E25" s="63"/>
      <c r="F25" s="25"/>
      <c r="G25" s="40"/>
      <c r="H25" s="25"/>
      <c r="I25" s="40"/>
      <c r="J25" s="25"/>
      <c r="K25" s="43">
        <f>SUM(I26:I45)</f>
        <v>214019.88499999998</v>
      </c>
      <c r="L25" s="42">
        <f>SUM(J26:J45)</f>
        <v>93396.781999999977</v>
      </c>
    </row>
    <row r="26" spans="2:13" ht="27.75" customHeight="1" x14ac:dyDescent="0.25">
      <c r="B26" s="49">
        <f>B24+1</f>
        <v>17</v>
      </c>
      <c r="C26" s="49" t="s">
        <v>271</v>
      </c>
      <c r="D26" s="20" t="s">
        <v>145</v>
      </c>
      <c r="E26" s="62" t="s">
        <v>146</v>
      </c>
      <c r="F26" s="15">
        <v>100</v>
      </c>
      <c r="G26" s="11">
        <v>20</v>
      </c>
      <c r="H26" s="13">
        <v>20</v>
      </c>
      <c r="I26" s="12">
        <f t="shared" ref="I26:I31" si="5">F26*G26</f>
        <v>2000</v>
      </c>
      <c r="J26" s="15">
        <f t="shared" ref="J26:J31" si="6">F26*H26</f>
        <v>2000</v>
      </c>
    </row>
    <row r="27" spans="2:13" x14ac:dyDescent="0.25">
      <c r="B27" s="49">
        <f>B26+1</f>
        <v>18</v>
      </c>
      <c r="C27" s="49" t="s">
        <v>272</v>
      </c>
      <c r="D27" s="20" t="s">
        <v>147</v>
      </c>
      <c r="E27" s="62" t="s">
        <v>148</v>
      </c>
      <c r="F27" s="15">
        <v>70</v>
      </c>
      <c r="G27" s="11">
        <v>10</v>
      </c>
      <c r="H27" s="13">
        <v>10</v>
      </c>
      <c r="I27" s="12">
        <f t="shared" si="5"/>
        <v>700</v>
      </c>
      <c r="J27" s="15">
        <f t="shared" si="6"/>
        <v>700</v>
      </c>
      <c r="M27" s="52"/>
    </row>
    <row r="28" spans="2:13" x14ac:dyDescent="0.25">
      <c r="B28" s="49">
        <f t="shared" ref="B28:B45" si="7">B27+1</f>
        <v>19</v>
      </c>
      <c r="C28" s="49" t="s">
        <v>273</v>
      </c>
      <c r="D28" s="20" t="s">
        <v>149</v>
      </c>
      <c r="E28" s="62" t="s">
        <v>148</v>
      </c>
      <c r="F28" s="15">
        <v>70</v>
      </c>
      <c r="G28" s="11">
        <v>10</v>
      </c>
      <c r="H28" s="13">
        <v>10</v>
      </c>
      <c r="I28" s="12">
        <f t="shared" si="5"/>
        <v>700</v>
      </c>
      <c r="J28" s="15">
        <f t="shared" si="6"/>
        <v>700</v>
      </c>
    </row>
    <row r="29" spans="2:13" x14ac:dyDescent="0.25">
      <c r="B29" s="49">
        <f t="shared" si="7"/>
        <v>20</v>
      </c>
      <c r="C29" s="49" t="s">
        <v>273</v>
      </c>
      <c r="D29" s="20" t="s">
        <v>150</v>
      </c>
      <c r="E29" s="62" t="s">
        <v>148</v>
      </c>
      <c r="F29" s="15">
        <v>132.69999999999999</v>
      </c>
      <c r="G29" s="11">
        <v>10</v>
      </c>
      <c r="H29" s="13">
        <v>10</v>
      </c>
      <c r="I29" s="12">
        <f t="shared" si="5"/>
        <v>1327</v>
      </c>
      <c r="J29" s="15">
        <f t="shared" si="6"/>
        <v>1327</v>
      </c>
    </row>
    <row r="30" spans="2:13" x14ac:dyDescent="0.25">
      <c r="B30" s="49">
        <f t="shared" si="7"/>
        <v>21</v>
      </c>
      <c r="C30" s="49" t="s">
        <v>276</v>
      </c>
      <c r="D30" s="20" t="s">
        <v>274</v>
      </c>
      <c r="E30" s="62" t="s">
        <v>275</v>
      </c>
      <c r="F30" s="15">
        <v>200</v>
      </c>
      <c r="G30" s="11">
        <v>10</v>
      </c>
      <c r="H30" s="13">
        <v>10</v>
      </c>
      <c r="I30" s="12">
        <f t="shared" si="5"/>
        <v>2000</v>
      </c>
      <c r="J30" s="15">
        <f t="shared" si="6"/>
        <v>2000</v>
      </c>
    </row>
    <row r="31" spans="2:13" ht="25.5" x14ac:dyDescent="0.25">
      <c r="B31" s="49">
        <f>B30+1</f>
        <v>22</v>
      </c>
      <c r="C31" s="49" t="s">
        <v>362</v>
      </c>
      <c r="D31" s="20" t="s">
        <v>237</v>
      </c>
      <c r="E31" s="62" t="s">
        <v>18</v>
      </c>
      <c r="F31" s="15">
        <v>5000</v>
      </c>
      <c r="G31" s="11">
        <v>2</v>
      </c>
      <c r="H31" s="13">
        <v>2</v>
      </c>
      <c r="I31" s="12">
        <f t="shared" si="5"/>
        <v>10000</v>
      </c>
      <c r="J31" s="15">
        <f t="shared" si="6"/>
        <v>10000</v>
      </c>
      <c r="M31" s="52"/>
    </row>
    <row r="32" spans="2:13" ht="25.5" x14ac:dyDescent="0.25">
      <c r="B32" s="49">
        <f t="shared" si="7"/>
        <v>23</v>
      </c>
      <c r="C32" s="49" t="s">
        <v>362</v>
      </c>
      <c r="D32" s="20" t="s">
        <v>238</v>
      </c>
      <c r="E32" s="62" t="s">
        <v>17</v>
      </c>
      <c r="F32" s="15">
        <v>5000</v>
      </c>
      <c r="G32" s="11">
        <v>20</v>
      </c>
      <c r="H32" s="13">
        <v>2</v>
      </c>
      <c r="I32" s="12">
        <f t="shared" ref="I32:I45" si="8">G32*F32</f>
        <v>100000</v>
      </c>
      <c r="J32" s="15">
        <f>H32*F32</f>
        <v>10000</v>
      </c>
      <c r="M32" s="52"/>
    </row>
    <row r="33" spans="2:12" ht="25.5" x14ac:dyDescent="0.25">
      <c r="B33" s="49">
        <f t="shared" si="7"/>
        <v>24</v>
      </c>
      <c r="C33" s="49" t="s">
        <v>362</v>
      </c>
      <c r="D33" s="20" t="s">
        <v>239</v>
      </c>
      <c r="E33" s="62" t="s">
        <v>18</v>
      </c>
      <c r="F33" s="15">
        <v>5000</v>
      </c>
      <c r="G33" s="11">
        <v>2</v>
      </c>
      <c r="H33" s="13">
        <v>2</v>
      </c>
      <c r="I33" s="12">
        <f t="shared" si="8"/>
        <v>10000</v>
      </c>
      <c r="J33" s="15">
        <f t="shared" ref="J33:J45" si="9">F33*H33</f>
        <v>10000</v>
      </c>
    </row>
    <row r="34" spans="2:12" ht="25.5" x14ac:dyDescent="0.25">
      <c r="B34" s="49">
        <f t="shared" si="7"/>
        <v>25</v>
      </c>
      <c r="C34" s="49" t="s">
        <v>362</v>
      </c>
      <c r="D34" s="20" t="s">
        <v>240</v>
      </c>
      <c r="E34" s="62" t="s">
        <v>18</v>
      </c>
      <c r="F34" s="15">
        <v>5000</v>
      </c>
      <c r="G34" s="11">
        <v>2</v>
      </c>
      <c r="H34" s="13">
        <v>2</v>
      </c>
      <c r="I34" s="12">
        <f t="shared" si="8"/>
        <v>10000</v>
      </c>
      <c r="J34" s="15">
        <f t="shared" si="9"/>
        <v>10000</v>
      </c>
    </row>
    <row r="35" spans="2:12" ht="63" customHeight="1" x14ac:dyDescent="0.25">
      <c r="B35" s="49">
        <f t="shared" si="7"/>
        <v>26</v>
      </c>
      <c r="C35" s="49" t="s">
        <v>363</v>
      </c>
      <c r="D35" s="20" t="s">
        <v>234</v>
      </c>
      <c r="E35" s="62" t="s">
        <v>233</v>
      </c>
      <c r="F35" s="15">
        <v>3213</v>
      </c>
      <c r="G35" s="11">
        <v>2</v>
      </c>
      <c r="H35" s="13">
        <v>2</v>
      </c>
      <c r="I35" s="12">
        <f t="shared" si="8"/>
        <v>6426</v>
      </c>
      <c r="J35" s="15">
        <f t="shared" si="9"/>
        <v>6426</v>
      </c>
    </row>
    <row r="36" spans="2:12" x14ac:dyDescent="0.25">
      <c r="B36" s="49">
        <f t="shared" si="7"/>
        <v>27</v>
      </c>
      <c r="C36" s="49" t="s">
        <v>363</v>
      </c>
      <c r="D36" s="20" t="s">
        <v>277</v>
      </c>
      <c r="E36" s="62" t="s">
        <v>233</v>
      </c>
      <c r="F36" s="15">
        <v>2654</v>
      </c>
      <c r="G36" s="11">
        <v>2</v>
      </c>
      <c r="H36" s="13">
        <v>2</v>
      </c>
      <c r="I36" s="12">
        <f t="shared" si="8"/>
        <v>5308</v>
      </c>
      <c r="J36" s="15">
        <f t="shared" si="9"/>
        <v>5308</v>
      </c>
    </row>
    <row r="37" spans="2:12" ht="59.25" customHeight="1" x14ac:dyDescent="0.25">
      <c r="B37" s="49">
        <f t="shared" si="7"/>
        <v>28</v>
      </c>
      <c r="C37" s="49"/>
      <c r="D37" s="75" t="s">
        <v>386</v>
      </c>
      <c r="E37" s="62" t="s">
        <v>18</v>
      </c>
      <c r="F37" s="15">
        <v>1666</v>
      </c>
      <c r="G37" s="11">
        <v>2</v>
      </c>
      <c r="H37" s="13">
        <v>2</v>
      </c>
      <c r="I37" s="12">
        <f t="shared" si="8"/>
        <v>3332</v>
      </c>
      <c r="J37" s="15">
        <f t="shared" si="9"/>
        <v>3332</v>
      </c>
    </row>
    <row r="38" spans="2:12" ht="53.25" customHeight="1" x14ac:dyDescent="0.25">
      <c r="B38" s="49">
        <f>B37+1</f>
        <v>29</v>
      </c>
      <c r="C38" s="49" t="s">
        <v>364</v>
      </c>
      <c r="D38" s="75" t="s">
        <v>278</v>
      </c>
      <c r="E38" s="62" t="s">
        <v>18</v>
      </c>
      <c r="F38" s="15">
        <v>2192.7653999999998</v>
      </c>
      <c r="G38" s="11">
        <v>2</v>
      </c>
      <c r="H38" s="13">
        <v>2</v>
      </c>
      <c r="I38" s="12">
        <f t="shared" si="8"/>
        <v>4385.5307999999995</v>
      </c>
      <c r="J38" s="15">
        <f t="shared" si="9"/>
        <v>4385.5307999999995</v>
      </c>
    </row>
    <row r="39" spans="2:12" ht="25.5" x14ac:dyDescent="0.25">
      <c r="B39" s="49">
        <f t="shared" si="7"/>
        <v>30</v>
      </c>
      <c r="C39" s="49" t="s">
        <v>364</v>
      </c>
      <c r="D39" s="75" t="s">
        <v>279</v>
      </c>
      <c r="E39" s="62" t="s">
        <v>18</v>
      </c>
      <c r="F39" s="15">
        <v>2671.6451999999999</v>
      </c>
      <c r="G39" s="11">
        <v>2</v>
      </c>
      <c r="H39" s="13">
        <v>2</v>
      </c>
      <c r="I39" s="12">
        <f t="shared" si="8"/>
        <v>5343.2903999999999</v>
      </c>
      <c r="J39" s="15">
        <f t="shared" si="9"/>
        <v>5343.2903999999999</v>
      </c>
    </row>
    <row r="40" spans="2:12" ht="25.5" x14ac:dyDescent="0.25">
      <c r="B40" s="49">
        <f t="shared" si="7"/>
        <v>31</v>
      </c>
      <c r="C40" s="49" t="s">
        <v>364</v>
      </c>
      <c r="D40" s="75" t="s">
        <v>280</v>
      </c>
      <c r="E40" s="62" t="s">
        <v>17</v>
      </c>
      <c r="F40" s="15">
        <v>1461.8435999999999</v>
      </c>
      <c r="G40" s="11">
        <v>2</v>
      </c>
      <c r="H40" s="13">
        <v>2</v>
      </c>
      <c r="I40" s="12">
        <f t="shared" si="8"/>
        <v>2923.6871999999998</v>
      </c>
      <c r="J40" s="15">
        <f t="shared" si="9"/>
        <v>2923.6871999999998</v>
      </c>
    </row>
    <row r="41" spans="2:12" ht="38.25" x14ac:dyDescent="0.25">
      <c r="B41" s="49">
        <f t="shared" si="7"/>
        <v>32</v>
      </c>
      <c r="C41" s="49" t="s">
        <v>364</v>
      </c>
      <c r="D41" s="75" t="s">
        <v>387</v>
      </c>
      <c r="E41" s="62" t="s">
        <v>17</v>
      </c>
      <c r="F41" s="15">
        <v>1701.2835</v>
      </c>
      <c r="G41" s="11">
        <v>20</v>
      </c>
      <c r="H41" s="13">
        <v>2</v>
      </c>
      <c r="I41" s="12">
        <f t="shared" si="8"/>
        <v>34025.67</v>
      </c>
      <c r="J41" s="15">
        <f t="shared" si="9"/>
        <v>3402.567</v>
      </c>
    </row>
    <row r="42" spans="2:12" ht="25.5" x14ac:dyDescent="0.25">
      <c r="B42" s="49">
        <f t="shared" si="7"/>
        <v>33</v>
      </c>
      <c r="C42" s="49" t="s">
        <v>364</v>
      </c>
      <c r="D42" s="75" t="s">
        <v>281</v>
      </c>
      <c r="E42" s="62" t="s">
        <v>17</v>
      </c>
      <c r="F42" s="15">
        <v>2432.0981999999999</v>
      </c>
      <c r="G42" s="11">
        <v>2</v>
      </c>
      <c r="H42" s="13">
        <v>2</v>
      </c>
      <c r="I42" s="12">
        <f t="shared" si="8"/>
        <v>4864.1963999999998</v>
      </c>
      <c r="J42" s="15">
        <f t="shared" si="9"/>
        <v>4864.1963999999998</v>
      </c>
    </row>
    <row r="43" spans="2:12" ht="25.5" x14ac:dyDescent="0.25">
      <c r="B43" s="49">
        <f t="shared" si="7"/>
        <v>34</v>
      </c>
      <c r="C43" s="49" t="s">
        <v>364</v>
      </c>
      <c r="D43" s="75" t="s">
        <v>282</v>
      </c>
      <c r="E43" s="62" t="s">
        <v>17</v>
      </c>
      <c r="F43" s="15">
        <v>1209.8016</v>
      </c>
      <c r="G43" s="11">
        <v>2</v>
      </c>
      <c r="H43" s="13">
        <v>2</v>
      </c>
      <c r="I43" s="12">
        <f t="shared" si="8"/>
        <v>2419.6032</v>
      </c>
      <c r="J43" s="15">
        <f t="shared" si="9"/>
        <v>2419.6032</v>
      </c>
    </row>
    <row r="44" spans="2:12" ht="25.5" x14ac:dyDescent="0.25">
      <c r="B44" s="49">
        <f t="shared" si="7"/>
        <v>35</v>
      </c>
      <c r="C44" s="49" t="s">
        <v>364</v>
      </c>
      <c r="D44" s="75" t="s">
        <v>283</v>
      </c>
      <c r="E44" s="62" t="s">
        <v>17</v>
      </c>
      <c r="F44" s="15">
        <v>1701.2835</v>
      </c>
      <c r="G44" s="11">
        <v>2</v>
      </c>
      <c r="H44" s="13">
        <v>2</v>
      </c>
      <c r="I44" s="12">
        <f t="shared" si="8"/>
        <v>3402.567</v>
      </c>
      <c r="J44" s="15">
        <f t="shared" si="9"/>
        <v>3402.567</v>
      </c>
    </row>
    <row r="45" spans="2:12" ht="25.5" x14ac:dyDescent="0.25">
      <c r="B45" s="49">
        <f t="shared" si="7"/>
        <v>36</v>
      </c>
      <c r="C45" s="49" t="s">
        <v>364</v>
      </c>
      <c r="D45" s="75" t="s">
        <v>284</v>
      </c>
      <c r="E45" s="62" t="s">
        <v>17</v>
      </c>
      <c r="F45" s="15">
        <v>2431.17</v>
      </c>
      <c r="G45" s="11">
        <v>2</v>
      </c>
      <c r="H45" s="13">
        <v>2</v>
      </c>
      <c r="I45" s="12">
        <f t="shared" si="8"/>
        <v>4862.34</v>
      </c>
      <c r="J45" s="15">
        <f t="shared" si="9"/>
        <v>4862.34</v>
      </c>
    </row>
    <row r="46" spans="2:12" ht="21" x14ac:dyDescent="0.25">
      <c r="B46" s="96" t="s">
        <v>370</v>
      </c>
      <c r="C46" s="97"/>
      <c r="D46" s="98"/>
      <c r="E46" s="64"/>
      <c r="F46" s="41"/>
      <c r="G46" s="16"/>
      <c r="H46" s="31"/>
      <c r="I46" s="16"/>
      <c r="J46" s="31"/>
      <c r="K46" s="57">
        <f>SUM(I47:I69)</f>
        <v>1120754.46328</v>
      </c>
      <c r="L46" s="58">
        <f>SUM(J47:J69)</f>
        <v>805649.7159999999</v>
      </c>
    </row>
    <row r="47" spans="2:12" s="24" customFormat="1" ht="49.5" customHeight="1" x14ac:dyDescent="0.25">
      <c r="B47" s="66">
        <f>B45+1</f>
        <v>37</v>
      </c>
      <c r="C47" s="66" t="s">
        <v>285</v>
      </c>
      <c r="D47" s="20" t="s">
        <v>210</v>
      </c>
      <c r="E47" s="65" t="s">
        <v>18</v>
      </c>
      <c r="F47" s="39">
        <v>170</v>
      </c>
      <c r="G47" s="22">
        <v>1259</v>
      </c>
      <c r="H47" s="32">
        <v>749</v>
      </c>
      <c r="I47" s="23">
        <f t="shared" ref="I47:I69" si="10">F47*G47</f>
        <v>214030</v>
      </c>
      <c r="J47" s="39">
        <f t="shared" ref="J47:J56" si="11">F47*H47</f>
        <v>127330</v>
      </c>
      <c r="K47" s="91"/>
      <c r="L47" s="92"/>
    </row>
    <row r="48" spans="2:12" s="24" customFormat="1" ht="35.25" customHeight="1" x14ac:dyDescent="0.25">
      <c r="B48" s="66">
        <f>B47+1</f>
        <v>38</v>
      </c>
      <c r="C48" s="66" t="s">
        <v>285</v>
      </c>
      <c r="D48" s="20" t="s">
        <v>211</v>
      </c>
      <c r="E48" s="65" t="s">
        <v>18</v>
      </c>
      <c r="F48" s="39">
        <v>200</v>
      </c>
      <c r="G48" s="22">
        <v>35</v>
      </c>
      <c r="H48" s="32">
        <v>46</v>
      </c>
      <c r="I48" s="23">
        <f t="shared" si="10"/>
        <v>7000</v>
      </c>
      <c r="J48" s="39">
        <f t="shared" si="11"/>
        <v>9200</v>
      </c>
      <c r="K48" s="91"/>
      <c r="L48" s="92"/>
    </row>
    <row r="49" spans="2:12" s="24" customFormat="1" ht="26.45" customHeight="1" x14ac:dyDescent="0.25">
      <c r="B49" s="66">
        <f t="shared" ref="B49:B69" si="12">B48+1</f>
        <v>39</v>
      </c>
      <c r="C49" s="66" t="s">
        <v>285</v>
      </c>
      <c r="D49" s="20" t="s">
        <v>212</v>
      </c>
      <c r="E49" s="65" t="s">
        <v>18</v>
      </c>
      <c r="F49" s="39">
        <v>300</v>
      </c>
      <c r="G49" s="22">
        <v>141</v>
      </c>
      <c r="H49" s="32">
        <v>79</v>
      </c>
      <c r="I49" s="23">
        <f t="shared" si="10"/>
        <v>42300</v>
      </c>
      <c r="J49" s="39">
        <f t="shared" si="11"/>
        <v>23700</v>
      </c>
      <c r="K49" s="91"/>
      <c r="L49" s="92"/>
    </row>
    <row r="50" spans="2:12" s="24" customFormat="1" ht="29.1" customHeight="1" x14ac:dyDescent="0.25">
      <c r="B50" s="66">
        <f t="shared" si="12"/>
        <v>40</v>
      </c>
      <c r="C50" s="66" t="s">
        <v>285</v>
      </c>
      <c r="D50" s="20" t="s">
        <v>215</v>
      </c>
      <c r="E50" s="65" t="s">
        <v>18</v>
      </c>
      <c r="F50" s="39">
        <v>636.32303999999999</v>
      </c>
      <c r="G50" s="22">
        <v>38</v>
      </c>
      <c r="H50" s="32">
        <v>22</v>
      </c>
      <c r="I50" s="23">
        <f t="shared" si="10"/>
        <v>24180.275519999999</v>
      </c>
      <c r="J50" s="39">
        <f t="shared" si="11"/>
        <v>13999.106879999999</v>
      </c>
      <c r="K50" s="91"/>
      <c r="L50" s="92"/>
    </row>
    <row r="51" spans="2:12" s="24" customFormat="1" ht="25.5" x14ac:dyDescent="0.25">
      <c r="B51" s="66">
        <f t="shared" si="12"/>
        <v>41</v>
      </c>
      <c r="C51" s="66" t="s">
        <v>285</v>
      </c>
      <c r="D51" s="20" t="s">
        <v>214</v>
      </c>
      <c r="E51" s="65" t="s">
        <v>18</v>
      </c>
      <c r="F51" s="39">
        <v>1034.0249399999998</v>
      </c>
      <c r="G51" s="22">
        <v>58</v>
      </c>
      <c r="H51" s="32">
        <v>8</v>
      </c>
      <c r="I51" s="23">
        <f t="shared" si="10"/>
        <v>59973.44651999999</v>
      </c>
      <c r="J51" s="39">
        <f t="shared" si="11"/>
        <v>8272.1995199999983</v>
      </c>
      <c r="K51" s="91"/>
      <c r="L51" s="92"/>
    </row>
    <row r="52" spans="2:12" s="24" customFormat="1" x14ac:dyDescent="0.25">
      <c r="B52" s="66">
        <f t="shared" si="12"/>
        <v>42</v>
      </c>
      <c r="C52" s="66" t="s">
        <v>285</v>
      </c>
      <c r="D52" s="20" t="s">
        <v>213</v>
      </c>
      <c r="E52" s="65" t="s">
        <v>30</v>
      </c>
      <c r="F52" s="39">
        <v>15.986759999999999</v>
      </c>
      <c r="G52" s="22">
        <v>7666</v>
      </c>
      <c r="H52" s="32">
        <v>722</v>
      </c>
      <c r="I52" s="23">
        <f t="shared" si="10"/>
        <v>122554.50215999999</v>
      </c>
      <c r="J52" s="39">
        <f t="shared" si="11"/>
        <v>11542.440719999999</v>
      </c>
      <c r="K52" s="91"/>
      <c r="L52" s="92"/>
    </row>
    <row r="53" spans="2:12" s="24" customFormat="1" ht="21.75" customHeight="1" x14ac:dyDescent="0.25">
      <c r="B53" s="66">
        <f t="shared" si="12"/>
        <v>43</v>
      </c>
      <c r="C53" s="66" t="s">
        <v>287</v>
      </c>
      <c r="D53" s="20" t="s">
        <v>195</v>
      </c>
      <c r="E53" s="65" t="s">
        <v>18</v>
      </c>
      <c r="F53" s="39">
        <v>735.15800000000002</v>
      </c>
      <c r="G53" s="22">
        <v>6</v>
      </c>
      <c r="H53" s="32">
        <v>22</v>
      </c>
      <c r="I53" s="23">
        <f t="shared" si="10"/>
        <v>4410.9480000000003</v>
      </c>
      <c r="J53" s="39">
        <f t="shared" si="11"/>
        <v>16173.476000000001</v>
      </c>
      <c r="K53" s="91"/>
      <c r="L53" s="92"/>
    </row>
    <row r="54" spans="2:12" s="24" customFormat="1" ht="25.5" customHeight="1" x14ac:dyDescent="0.25">
      <c r="B54" s="66">
        <f t="shared" si="12"/>
        <v>44</v>
      </c>
      <c r="C54" s="66" t="s">
        <v>287</v>
      </c>
      <c r="D54" s="20" t="s">
        <v>196</v>
      </c>
      <c r="E54" s="65" t="s">
        <v>18</v>
      </c>
      <c r="F54" s="39">
        <v>1352.213</v>
      </c>
      <c r="G54" s="22">
        <v>8</v>
      </c>
      <c r="H54" s="32">
        <v>27</v>
      </c>
      <c r="I54" s="23">
        <f t="shared" si="10"/>
        <v>10817.704</v>
      </c>
      <c r="J54" s="39">
        <f t="shared" si="11"/>
        <v>36509.750999999997</v>
      </c>
      <c r="K54" s="91"/>
      <c r="L54" s="92"/>
    </row>
    <row r="55" spans="2:12" s="24" customFormat="1" ht="24" customHeight="1" x14ac:dyDescent="0.25">
      <c r="B55" s="66">
        <f t="shared" si="12"/>
        <v>45</v>
      </c>
      <c r="C55" s="66" t="s">
        <v>287</v>
      </c>
      <c r="D55" s="20" t="s">
        <v>197</v>
      </c>
      <c r="E55" s="65" t="s">
        <v>18</v>
      </c>
      <c r="F55" s="39">
        <v>3444.9981599999996</v>
      </c>
      <c r="G55" s="22">
        <v>6</v>
      </c>
      <c r="H55" s="32">
        <v>10</v>
      </c>
      <c r="I55" s="23">
        <f t="shared" si="10"/>
        <v>20669.988959999999</v>
      </c>
      <c r="J55" s="39">
        <f t="shared" si="11"/>
        <v>34449.981599999999</v>
      </c>
      <c r="K55" s="91"/>
      <c r="L55" s="92"/>
    </row>
    <row r="56" spans="2:12" s="24" customFormat="1" ht="25.5" x14ac:dyDescent="0.25">
      <c r="B56" s="66">
        <f t="shared" si="12"/>
        <v>46</v>
      </c>
      <c r="C56" s="66" t="s">
        <v>287</v>
      </c>
      <c r="D56" s="20" t="s">
        <v>198</v>
      </c>
      <c r="E56" s="65" t="s">
        <v>18</v>
      </c>
      <c r="F56" s="39">
        <v>4936.5992399999996</v>
      </c>
      <c r="G56" s="22">
        <v>14</v>
      </c>
      <c r="H56" s="32">
        <v>22</v>
      </c>
      <c r="I56" s="23">
        <f t="shared" si="10"/>
        <v>69112.389360000001</v>
      </c>
      <c r="J56" s="39">
        <f t="shared" si="11"/>
        <v>108605.18328</v>
      </c>
      <c r="K56" s="91"/>
      <c r="L56" s="92"/>
    </row>
    <row r="57" spans="2:12" s="24" customFormat="1" ht="25.5" x14ac:dyDescent="0.25">
      <c r="B57" s="66">
        <f t="shared" si="12"/>
        <v>47</v>
      </c>
      <c r="C57" s="66" t="s">
        <v>287</v>
      </c>
      <c r="D57" s="20" t="s">
        <v>199</v>
      </c>
      <c r="E57" s="65" t="s">
        <v>18</v>
      </c>
      <c r="F57" s="39">
        <v>6500</v>
      </c>
      <c r="G57" s="22">
        <v>0</v>
      </c>
      <c r="H57" s="32">
        <v>1</v>
      </c>
      <c r="I57" s="23">
        <f t="shared" si="10"/>
        <v>0</v>
      </c>
      <c r="J57" s="39">
        <f>H57*F57</f>
        <v>6500</v>
      </c>
      <c r="K57" s="91"/>
      <c r="L57" s="92"/>
    </row>
    <row r="58" spans="2:12" s="24" customFormat="1" ht="25.5" x14ac:dyDescent="0.25">
      <c r="B58" s="66">
        <f t="shared" si="12"/>
        <v>48</v>
      </c>
      <c r="C58" s="66" t="s">
        <v>287</v>
      </c>
      <c r="D58" s="20" t="s">
        <v>200</v>
      </c>
      <c r="E58" s="65" t="s">
        <v>18</v>
      </c>
      <c r="F58" s="39">
        <v>8612.495399999998</v>
      </c>
      <c r="G58" s="22">
        <v>6</v>
      </c>
      <c r="H58" s="32">
        <v>0</v>
      </c>
      <c r="I58" s="23">
        <f t="shared" si="10"/>
        <v>51674.972399999984</v>
      </c>
      <c r="J58" s="39">
        <f t="shared" ref="J58:J69" si="13">F58*H58</f>
        <v>0</v>
      </c>
      <c r="K58" s="91"/>
      <c r="L58" s="92"/>
    </row>
    <row r="59" spans="2:12" s="24" customFormat="1" ht="38.25" x14ac:dyDescent="0.25">
      <c r="B59" s="66">
        <f t="shared" si="12"/>
        <v>49</v>
      </c>
      <c r="C59" s="66" t="s">
        <v>287</v>
      </c>
      <c r="D59" s="20" t="s">
        <v>201</v>
      </c>
      <c r="E59" s="65" t="s">
        <v>18</v>
      </c>
      <c r="F59" s="39">
        <v>12274.537679999998</v>
      </c>
      <c r="G59" s="22">
        <v>2</v>
      </c>
      <c r="H59" s="32">
        <v>0</v>
      </c>
      <c r="I59" s="23">
        <f t="shared" si="10"/>
        <v>24549.075359999995</v>
      </c>
      <c r="J59" s="39">
        <f t="shared" si="13"/>
        <v>0</v>
      </c>
      <c r="K59" s="91"/>
      <c r="L59" s="92"/>
    </row>
    <row r="60" spans="2:12" s="24" customFormat="1" x14ac:dyDescent="0.25">
      <c r="B60" s="66">
        <f t="shared" si="12"/>
        <v>50</v>
      </c>
      <c r="C60" s="66" t="s">
        <v>287</v>
      </c>
      <c r="D60" s="20" t="s">
        <v>20</v>
      </c>
      <c r="E60" s="65" t="s">
        <v>21</v>
      </c>
      <c r="F60" s="39">
        <v>0.2</v>
      </c>
      <c r="G60" s="22">
        <v>20412</v>
      </c>
      <c r="H60" s="32">
        <v>9574</v>
      </c>
      <c r="I60" s="23">
        <f t="shared" si="10"/>
        <v>4082.4</v>
      </c>
      <c r="J60" s="39">
        <f t="shared" si="13"/>
        <v>1914.8000000000002</v>
      </c>
      <c r="K60" s="91"/>
      <c r="L60" s="92"/>
    </row>
    <row r="61" spans="2:12" s="24" customFormat="1" ht="25.5" x14ac:dyDescent="0.25">
      <c r="B61" s="66">
        <f t="shared" si="12"/>
        <v>51</v>
      </c>
      <c r="C61" s="66" t="s">
        <v>287</v>
      </c>
      <c r="D61" s="20" t="s">
        <v>216</v>
      </c>
      <c r="E61" s="65" t="s">
        <v>21</v>
      </c>
      <c r="F61" s="39">
        <v>94.880499999999998</v>
      </c>
      <c r="G61" s="22">
        <v>4082</v>
      </c>
      <c r="H61" s="32">
        <v>1914</v>
      </c>
      <c r="I61" s="23">
        <f t="shared" si="10"/>
        <v>387302.201</v>
      </c>
      <c r="J61" s="39">
        <f t="shared" si="13"/>
        <v>181601.277</v>
      </c>
      <c r="K61" s="91"/>
      <c r="L61" s="92"/>
    </row>
    <row r="62" spans="2:12" s="24" customFormat="1" ht="25.5" x14ac:dyDescent="0.25">
      <c r="B62" s="66">
        <f t="shared" si="12"/>
        <v>52</v>
      </c>
      <c r="C62" s="66" t="s">
        <v>287</v>
      </c>
      <c r="D62" s="20" t="s">
        <v>286</v>
      </c>
      <c r="E62" s="65" t="s">
        <v>148</v>
      </c>
      <c r="F62" s="39">
        <v>120</v>
      </c>
      <c r="G62" s="22">
        <v>10</v>
      </c>
      <c r="H62" s="32">
        <v>10</v>
      </c>
      <c r="I62" s="23">
        <f t="shared" si="10"/>
        <v>1200</v>
      </c>
      <c r="J62" s="39">
        <f t="shared" si="13"/>
        <v>1200</v>
      </c>
      <c r="K62" s="91"/>
      <c r="L62" s="92"/>
    </row>
    <row r="63" spans="2:12" x14ac:dyDescent="0.25">
      <c r="B63" s="66">
        <f>B62+1</f>
        <v>53</v>
      </c>
      <c r="C63" s="66" t="s">
        <v>291</v>
      </c>
      <c r="D63" s="20" t="s">
        <v>288</v>
      </c>
      <c r="E63" s="62" t="s">
        <v>24</v>
      </c>
      <c r="F63" s="15">
        <v>1050</v>
      </c>
      <c r="G63" s="11">
        <v>10</v>
      </c>
      <c r="H63" s="13">
        <v>88</v>
      </c>
      <c r="I63" s="12">
        <f t="shared" si="10"/>
        <v>10500</v>
      </c>
      <c r="J63" s="15">
        <f t="shared" si="13"/>
        <v>92400</v>
      </c>
    </row>
    <row r="64" spans="2:12" ht="25.5" x14ac:dyDescent="0.25">
      <c r="B64" s="66">
        <f t="shared" si="12"/>
        <v>54</v>
      </c>
      <c r="C64" s="66" t="s">
        <v>291</v>
      </c>
      <c r="D64" s="20" t="s">
        <v>289</v>
      </c>
      <c r="E64" s="62" t="s">
        <v>72</v>
      </c>
      <c r="F64" s="15">
        <v>41.46875</v>
      </c>
      <c r="G64" s="11">
        <v>800</v>
      </c>
      <c r="H64" s="13">
        <v>1600</v>
      </c>
      <c r="I64" s="12">
        <f t="shared" si="10"/>
        <v>33175</v>
      </c>
      <c r="J64" s="15">
        <f t="shared" si="13"/>
        <v>66350</v>
      </c>
    </row>
    <row r="65" spans="2:12" x14ac:dyDescent="0.25">
      <c r="B65" s="66">
        <f t="shared" si="12"/>
        <v>55</v>
      </c>
      <c r="C65" s="66" t="s">
        <v>291</v>
      </c>
      <c r="D65" s="20" t="s">
        <v>25</v>
      </c>
      <c r="E65" s="62" t="s">
        <v>24</v>
      </c>
      <c r="F65" s="15">
        <v>400</v>
      </c>
      <c r="G65" s="11">
        <v>18</v>
      </c>
      <c r="H65" s="13">
        <v>120</v>
      </c>
      <c r="I65" s="12">
        <f t="shared" si="10"/>
        <v>7200</v>
      </c>
      <c r="J65" s="15">
        <f t="shared" si="13"/>
        <v>48000</v>
      </c>
    </row>
    <row r="66" spans="2:12" ht="25.5" x14ac:dyDescent="0.25">
      <c r="B66" s="66">
        <f t="shared" si="12"/>
        <v>56</v>
      </c>
      <c r="C66" s="66" t="s">
        <v>292</v>
      </c>
      <c r="D66" s="20" t="s">
        <v>26</v>
      </c>
      <c r="E66" s="62" t="s">
        <v>27</v>
      </c>
      <c r="F66" s="15">
        <v>30.02</v>
      </c>
      <c r="G66" s="11">
        <v>428</v>
      </c>
      <c r="H66" s="13">
        <v>310</v>
      </c>
      <c r="I66" s="12">
        <f t="shared" si="10"/>
        <v>12848.56</v>
      </c>
      <c r="J66" s="15">
        <f t="shared" si="13"/>
        <v>9306.2000000000007</v>
      </c>
    </row>
    <row r="67" spans="2:12" x14ac:dyDescent="0.25">
      <c r="B67" s="66">
        <f t="shared" si="12"/>
        <v>57</v>
      </c>
      <c r="C67" s="66" t="s">
        <v>293</v>
      </c>
      <c r="D67" s="20" t="s">
        <v>22</v>
      </c>
      <c r="E67" s="62" t="s">
        <v>21</v>
      </c>
      <c r="F67" s="15">
        <v>19.905000000000001</v>
      </c>
      <c r="G67" s="11">
        <v>300</v>
      </c>
      <c r="H67" s="13">
        <v>200</v>
      </c>
      <c r="I67" s="12">
        <f t="shared" si="10"/>
        <v>5971.5</v>
      </c>
      <c r="J67" s="15">
        <f t="shared" si="13"/>
        <v>3981</v>
      </c>
    </row>
    <row r="68" spans="2:12" ht="25.5" x14ac:dyDescent="0.25">
      <c r="B68" s="66">
        <f t="shared" si="12"/>
        <v>58</v>
      </c>
      <c r="C68" s="66" t="s">
        <v>293</v>
      </c>
      <c r="D68" s="20" t="s">
        <v>23</v>
      </c>
      <c r="E68" s="62" t="s">
        <v>21</v>
      </c>
      <c r="F68" s="15">
        <v>14.597</v>
      </c>
      <c r="G68" s="11">
        <v>300</v>
      </c>
      <c r="H68" s="13">
        <v>300</v>
      </c>
      <c r="I68" s="12">
        <f t="shared" si="10"/>
        <v>4379.0999999999995</v>
      </c>
      <c r="J68" s="15">
        <f t="shared" si="13"/>
        <v>4379.0999999999995</v>
      </c>
    </row>
    <row r="69" spans="2:12" x14ac:dyDescent="0.25">
      <c r="B69" s="66">
        <f t="shared" si="12"/>
        <v>59</v>
      </c>
      <c r="C69" s="66" t="s">
        <v>294</v>
      </c>
      <c r="D69" s="20" t="s">
        <v>290</v>
      </c>
      <c r="E69" s="62" t="s">
        <v>24</v>
      </c>
      <c r="F69" s="15">
        <v>117.6</v>
      </c>
      <c r="G69" s="11">
        <v>24</v>
      </c>
      <c r="H69" s="13">
        <v>2</v>
      </c>
      <c r="I69" s="12">
        <f t="shared" si="10"/>
        <v>2822.3999999999996</v>
      </c>
      <c r="J69" s="15">
        <f t="shared" si="13"/>
        <v>235.2</v>
      </c>
    </row>
    <row r="70" spans="2:12" ht="21" x14ac:dyDescent="0.25">
      <c r="B70" s="50" t="s">
        <v>369</v>
      </c>
      <c r="C70" s="76"/>
      <c r="D70" s="77"/>
      <c r="E70" s="64"/>
      <c r="F70" s="41"/>
      <c r="G70" s="19"/>
      <c r="H70" s="26"/>
      <c r="I70" s="19"/>
      <c r="J70" s="26"/>
      <c r="K70" s="93">
        <f>SUM(I71:I222)</f>
        <v>1229461.4392336535</v>
      </c>
      <c r="L70" s="94">
        <f>SUM(J71:J222)</f>
        <v>1243539.3756436536</v>
      </c>
    </row>
    <row r="71" spans="2:12" ht="25.5" x14ac:dyDescent="0.25">
      <c r="B71" s="49">
        <f>B69+1</f>
        <v>60</v>
      </c>
      <c r="C71" s="49" t="s">
        <v>295</v>
      </c>
      <c r="D71" s="20" t="s">
        <v>296</v>
      </c>
      <c r="E71" s="62" t="s">
        <v>24</v>
      </c>
      <c r="F71" s="15">
        <v>1500</v>
      </c>
      <c r="G71" s="11">
        <v>4</v>
      </c>
      <c r="H71" s="13">
        <v>4</v>
      </c>
      <c r="I71" s="12">
        <f t="shared" ref="I71:I102" si="14">F71*G71</f>
        <v>6000</v>
      </c>
      <c r="J71" s="15">
        <f t="shared" ref="J71:J102" si="15">F71*H71</f>
        <v>6000</v>
      </c>
    </row>
    <row r="72" spans="2:12" ht="25.5" x14ac:dyDescent="0.25">
      <c r="B72" s="49">
        <f>B71+1</f>
        <v>61</v>
      </c>
      <c r="C72" s="49" t="s">
        <v>295</v>
      </c>
      <c r="D72" s="20" t="s">
        <v>297</v>
      </c>
      <c r="E72" s="62" t="s">
        <v>24</v>
      </c>
      <c r="F72" s="15">
        <v>1600</v>
      </c>
      <c r="G72" s="11">
        <v>2</v>
      </c>
      <c r="H72" s="13">
        <v>2</v>
      </c>
      <c r="I72" s="12">
        <f t="shared" si="14"/>
        <v>3200</v>
      </c>
      <c r="J72" s="15">
        <f t="shared" si="15"/>
        <v>3200</v>
      </c>
    </row>
    <row r="73" spans="2:12" ht="25.5" x14ac:dyDescent="0.25">
      <c r="B73" s="49">
        <f t="shared" ref="B73:B136" si="16">B72+1</f>
        <v>62</v>
      </c>
      <c r="C73" s="49" t="s">
        <v>295</v>
      </c>
      <c r="D73" s="20" t="s">
        <v>113</v>
      </c>
      <c r="E73" s="62" t="s">
        <v>24</v>
      </c>
      <c r="F73" s="15">
        <v>1700</v>
      </c>
      <c r="G73" s="11">
        <v>2</v>
      </c>
      <c r="H73" s="13">
        <v>2</v>
      </c>
      <c r="I73" s="12">
        <f t="shared" si="14"/>
        <v>3400</v>
      </c>
      <c r="J73" s="15">
        <f t="shared" si="15"/>
        <v>3400</v>
      </c>
    </row>
    <row r="74" spans="2:12" ht="25.5" x14ac:dyDescent="0.25">
      <c r="B74" s="49">
        <f t="shared" si="16"/>
        <v>63</v>
      </c>
      <c r="C74" s="49" t="s">
        <v>295</v>
      </c>
      <c r="D74" s="20" t="s">
        <v>298</v>
      </c>
      <c r="E74" s="62" t="s">
        <v>24</v>
      </c>
      <c r="F74" s="15">
        <v>1945.7004799999997</v>
      </c>
      <c r="G74" s="11">
        <v>2</v>
      </c>
      <c r="H74" s="13">
        <v>2</v>
      </c>
      <c r="I74" s="12">
        <f t="shared" si="14"/>
        <v>3891.4009599999995</v>
      </c>
      <c r="J74" s="15">
        <f t="shared" si="15"/>
        <v>3891.4009599999995</v>
      </c>
    </row>
    <row r="75" spans="2:12" ht="25.5" x14ac:dyDescent="0.25">
      <c r="B75" s="49">
        <f t="shared" si="16"/>
        <v>64</v>
      </c>
      <c r="C75" s="49" t="s">
        <v>295</v>
      </c>
      <c r="D75" s="20" t="s">
        <v>299</v>
      </c>
      <c r="E75" s="62" t="s">
        <v>24</v>
      </c>
      <c r="F75" s="15">
        <v>2049.7638199999997</v>
      </c>
      <c r="G75" s="11">
        <v>2</v>
      </c>
      <c r="H75" s="13">
        <v>2</v>
      </c>
      <c r="I75" s="12">
        <f t="shared" si="14"/>
        <v>4099.5276399999993</v>
      </c>
      <c r="J75" s="15">
        <f t="shared" si="15"/>
        <v>4099.5276399999993</v>
      </c>
    </row>
    <row r="76" spans="2:12" ht="25.5" x14ac:dyDescent="0.25">
      <c r="B76" s="49">
        <f t="shared" si="16"/>
        <v>65</v>
      </c>
      <c r="C76" s="49" t="s">
        <v>295</v>
      </c>
      <c r="D76" s="20" t="s">
        <v>300</v>
      </c>
      <c r="E76" s="62" t="s">
        <v>24</v>
      </c>
      <c r="F76" s="15">
        <v>2233.1286800000003</v>
      </c>
      <c r="G76" s="11">
        <v>2</v>
      </c>
      <c r="H76" s="13">
        <v>2</v>
      </c>
      <c r="I76" s="12">
        <f t="shared" si="14"/>
        <v>4466.2573600000005</v>
      </c>
      <c r="J76" s="15">
        <f t="shared" si="15"/>
        <v>4466.2573600000005</v>
      </c>
    </row>
    <row r="77" spans="2:12" ht="25.5" x14ac:dyDescent="0.25">
      <c r="B77" s="49">
        <f t="shared" si="16"/>
        <v>66</v>
      </c>
      <c r="C77" s="49" t="s">
        <v>295</v>
      </c>
      <c r="D77" s="20" t="s">
        <v>301</v>
      </c>
      <c r="E77" s="62" t="s">
        <v>24</v>
      </c>
      <c r="F77" s="15">
        <v>2865.5503399999998</v>
      </c>
      <c r="G77" s="11">
        <v>2</v>
      </c>
      <c r="H77" s="13">
        <v>2</v>
      </c>
      <c r="I77" s="12">
        <f t="shared" si="14"/>
        <v>5731.1006799999996</v>
      </c>
      <c r="J77" s="15">
        <f t="shared" si="15"/>
        <v>5731.1006799999996</v>
      </c>
    </row>
    <row r="78" spans="2:12" ht="25.5" x14ac:dyDescent="0.25">
      <c r="B78" s="49">
        <f t="shared" si="16"/>
        <v>67</v>
      </c>
      <c r="C78" s="49" t="s">
        <v>295</v>
      </c>
      <c r="D78" s="20" t="s">
        <v>220</v>
      </c>
      <c r="E78" s="62" t="s">
        <v>24</v>
      </c>
      <c r="F78" s="15">
        <v>2967.62318</v>
      </c>
      <c r="G78" s="11">
        <v>2</v>
      </c>
      <c r="H78" s="13">
        <v>2</v>
      </c>
      <c r="I78" s="12">
        <f t="shared" si="14"/>
        <v>5935.2463600000001</v>
      </c>
      <c r="J78" s="15">
        <f t="shared" si="15"/>
        <v>5935.2463600000001</v>
      </c>
    </row>
    <row r="79" spans="2:12" ht="25.5" x14ac:dyDescent="0.25">
      <c r="B79" s="49">
        <f t="shared" si="16"/>
        <v>68</v>
      </c>
      <c r="C79" s="49" t="s">
        <v>295</v>
      </c>
      <c r="D79" s="20" t="s">
        <v>302</v>
      </c>
      <c r="E79" s="62" t="s">
        <v>24</v>
      </c>
      <c r="F79" s="15">
        <v>2967.62318</v>
      </c>
      <c r="G79" s="11">
        <v>2</v>
      </c>
      <c r="H79" s="13">
        <v>2</v>
      </c>
      <c r="I79" s="12">
        <f t="shared" si="14"/>
        <v>5935.2463600000001</v>
      </c>
      <c r="J79" s="15">
        <f t="shared" si="15"/>
        <v>5935.2463600000001</v>
      </c>
    </row>
    <row r="80" spans="2:12" ht="25.5" x14ac:dyDescent="0.25">
      <c r="B80" s="49">
        <f t="shared" si="16"/>
        <v>69</v>
      </c>
      <c r="C80" s="49" t="s">
        <v>295</v>
      </c>
      <c r="D80" s="20" t="s">
        <v>221</v>
      </c>
      <c r="E80" s="62" t="s">
        <v>24</v>
      </c>
      <c r="F80" s="15">
        <v>3800</v>
      </c>
      <c r="G80" s="11">
        <v>2</v>
      </c>
      <c r="H80" s="13">
        <v>0</v>
      </c>
      <c r="I80" s="12">
        <f t="shared" si="14"/>
        <v>7600</v>
      </c>
      <c r="J80" s="15">
        <f t="shared" si="15"/>
        <v>0</v>
      </c>
    </row>
    <row r="81" spans="2:10" ht="25.5" x14ac:dyDescent="0.25">
      <c r="B81" s="49">
        <f t="shared" si="16"/>
        <v>70</v>
      </c>
      <c r="C81" s="49" t="s">
        <v>295</v>
      </c>
      <c r="D81" s="20" t="s">
        <v>303</v>
      </c>
      <c r="E81" s="62" t="s">
        <v>24</v>
      </c>
      <c r="F81" s="15">
        <v>4000</v>
      </c>
      <c r="G81" s="11">
        <v>2</v>
      </c>
      <c r="H81" s="13">
        <v>0</v>
      </c>
      <c r="I81" s="12">
        <f t="shared" si="14"/>
        <v>8000</v>
      </c>
      <c r="J81" s="15">
        <f t="shared" si="15"/>
        <v>0</v>
      </c>
    </row>
    <row r="82" spans="2:10" ht="25.5" x14ac:dyDescent="0.25">
      <c r="B82" s="49">
        <f t="shared" si="16"/>
        <v>71</v>
      </c>
      <c r="C82" s="49" t="s">
        <v>295</v>
      </c>
      <c r="D82" s="20" t="s">
        <v>222</v>
      </c>
      <c r="E82" s="62" t="s">
        <v>24</v>
      </c>
      <c r="F82" s="15">
        <v>4500</v>
      </c>
      <c r="G82" s="11">
        <v>2</v>
      </c>
      <c r="H82" s="13">
        <v>0</v>
      </c>
      <c r="I82" s="12">
        <f t="shared" si="14"/>
        <v>9000</v>
      </c>
      <c r="J82" s="15">
        <f t="shared" si="15"/>
        <v>0</v>
      </c>
    </row>
    <row r="83" spans="2:10" ht="25.5" x14ac:dyDescent="0.25">
      <c r="B83" s="49">
        <f t="shared" si="16"/>
        <v>72</v>
      </c>
      <c r="C83" s="49" t="s">
        <v>295</v>
      </c>
      <c r="D83" s="20" t="s">
        <v>304</v>
      </c>
      <c r="E83" s="62" t="s">
        <v>24</v>
      </c>
      <c r="F83" s="15">
        <v>4800</v>
      </c>
      <c r="G83" s="11">
        <v>2</v>
      </c>
      <c r="H83" s="13">
        <v>0</v>
      </c>
      <c r="I83" s="12">
        <f t="shared" si="14"/>
        <v>9600</v>
      </c>
      <c r="J83" s="15">
        <f t="shared" si="15"/>
        <v>0</v>
      </c>
    </row>
    <row r="84" spans="2:10" ht="25.5" x14ac:dyDescent="0.25">
      <c r="B84" s="49">
        <f t="shared" si="16"/>
        <v>73</v>
      </c>
      <c r="C84" s="49" t="s">
        <v>295</v>
      </c>
      <c r="D84" s="20" t="s">
        <v>305</v>
      </c>
      <c r="E84" s="62" t="s">
        <v>24</v>
      </c>
      <c r="F84" s="15">
        <v>5200</v>
      </c>
      <c r="G84" s="11">
        <v>2</v>
      </c>
      <c r="H84" s="13">
        <v>0</v>
      </c>
      <c r="I84" s="12">
        <f t="shared" si="14"/>
        <v>10400</v>
      </c>
      <c r="J84" s="15">
        <f t="shared" si="15"/>
        <v>0</v>
      </c>
    </row>
    <row r="85" spans="2:10" ht="25.5" x14ac:dyDescent="0.25">
      <c r="B85" s="49">
        <f t="shared" si="16"/>
        <v>74</v>
      </c>
      <c r="C85" s="49" t="s">
        <v>295</v>
      </c>
      <c r="D85" s="20" t="s">
        <v>306</v>
      </c>
      <c r="E85" s="62" t="s">
        <v>24</v>
      </c>
      <c r="F85" s="15">
        <v>500</v>
      </c>
      <c r="G85" s="11">
        <v>2</v>
      </c>
      <c r="H85" s="13">
        <v>2</v>
      </c>
      <c r="I85" s="12">
        <f t="shared" si="14"/>
        <v>1000</v>
      </c>
      <c r="J85" s="15">
        <f t="shared" si="15"/>
        <v>1000</v>
      </c>
    </row>
    <row r="86" spans="2:10" ht="25.5" x14ac:dyDescent="0.25">
      <c r="B86" s="49">
        <f t="shared" si="16"/>
        <v>75</v>
      </c>
      <c r="C86" s="49" t="s">
        <v>295</v>
      </c>
      <c r="D86" s="20" t="s">
        <v>307</v>
      </c>
      <c r="E86" s="62" t="s">
        <v>24</v>
      </c>
      <c r="F86" s="15">
        <v>1904.7758000000001</v>
      </c>
      <c r="G86" s="11">
        <v>4</v>
      </c>
      <c r="H86" s="13">
        <v>2</v>
      </c>
      <c r="I86" s="12">
        <f t="shared" si="14"/>
        <v>7619.1032000000005</v>
      </c>
      <c r="J86" s="15">
        <f t="shared" si="15"/>
        <v>3809.5516000000002</v>
      </c>
    </row>
    <row r="87" spans="2:10" x14ac:dyDescent="0.25">
      <c r="B87" s="49">
        <f t="shared" si="16"/>
        <v>76</v>
      </c>
      <c r="C87" s="49" t="s">
        <v>295</v>
      </c>
      <c r="D87" s="20" t="s">
        <v>308</v>
      </c>
      <c r="E87" s="62" t="s">
        <v>30</v>
      </c>
      <c r="F87" s="15">
        <v>663.5</v>
      </c>
      <c r="G87" s="11">
        <v>2</v>
      </c>
      <c r="H87" s="13">
        <v>2</v>
      </c>
      <c r="I87" s="12">
        <f t="shared" si="14"/>
        <v>1327</v>
      </c>
      <c r="J87" s="15">
        <f t="shared" si="15"/>
        <v>1327</v>
      </c>
    </row>
    <row r="88" spans="2:10" ht="25.5" x14ac:dyDescent="0.25">
      <c r="B88" s="49">
        <f t="shared" si="16"/>
        <v>77</v>
      </c>
      <c r="C88" s="49" t="s">
        <v>295</v>
      </c>
      <c r="D88" s="20" t="s">
        <v>309</v>
      </c>
      <c r="E88" s="62" t="s">
        <v>30</v>
      </c>
      <c r="F88" s="15">
        <v>4113.7</v>
      </c>
      <c r="G88" s="11">
        <v>2</v>
      </c>
      <c r="H88" s="13">
        <v>2</v>
      </c>
      <c r="I88" s="12">
        <f t="shared" si="14"/>
        <v>8227.4</v>
      </c>
      <c r="J88" s="15">
        <f t="shared" si="15"/>
        <v>8227.4</v>
      </c>
    </row>
    <row r="89" spans="2:10" ht="25.5" customHeight="1" x14ac:dyDescent="0.25">
      <c r="B89" s="49">
        <f t="shared" si="16"/>
        <v>78</v>
      </c>
      <c r="C89" s="49" t="s">
        <v>312</v>
      </c>
      <c r="D89" s="20" t="s">
        <v>73</v>
      </c>
      <c r="E89" s="62" t="s">
        <v>24</v>
      </c>
      <c r="F89" s="15">
        <v>750</v>
      </c>
      <c r="G89" s="11">
        <v>12</v>
      </c>
      <c r="H89" s="13">
        <v>12</v>
      </c>
      <c r="I89" s="12">
        <f t="shared" si="14"/>
        <v>9000</v>
      </c>
      <c r="J89" s="15">
        <f t="shared" si="15"/>
        <v>9000</v>
      </c>
    </row>
    <row r="90" spans="2:10" ht="25.5" x14ac:dyDescent="0.25">
      <c r="B90" s="49">
        <f t="shared" si="16"/>
        <v>79</v>
      </c>
      <c r="C90" s="49" t="s">
        <v>312</v>
      </c>
      <c r="D90" s="20" t="s">
        <v>74</v>
      </c>
      <c r="E90" s="62" t="s">
        <v>24</v>
      </c>
      <c r="F90" s="15">
        <v>1023.2505389364255</v>
      </c>
      <c r="G90" s="11">
        <v>12</v>
      </c>
      <c r="H90" s="13">
        <v>12</v>
      </c>
      <c r="I90" s="12">
        <f t="shared" si="14"/>
        <v>12279.006467237106</v>
      </c>
      <c r="J90" s="15">
        <f t="shared" si="15"/>
        <v>12279.006467237106</v>
      </c>
    </row>
    <row r="91" spans="2:10" ht="25.5" x14ac:dyDescent="0.25">
      <c r="B91" s="49">
        <f t="shared" si="16"/>
        <v>80</v>
      </c>
      <c r="C91" s="49" t="s">
        <v>312</v>
      </c>
      <c r="D91" s="20" t="s">
        <v>75</v>
      </c>
      <c r="E91" s="62" t="s">
        <v>24</v>
      </c>
      <c r="F91" s="15">
        <v>950</v>
      </c>
      <c r="G91" s="11">
        <v>6</v>
      </c>
      <c r="H91" s="13">
        <v>6</v>
      </c>
      <c r="I91" s="12">
        <f t="shared" si="14"/>
        <v>5700</v>
      </c>
      <c r="J91" s="15">
        <f t="shared" si="15"/>
        <v>5700</v>
      </c>
    </row>
    <row r="92" spans="2:10" ht="63.75" x14ac:dyDescent="0.25">
      <c r="B92" s="49">
        <f t="shared" si="16"/>
        <v>81</v>
      </c>
      <c r="C92" s="49" t="s">
        <v>312</v>
      </c>
      <c r="D92" s="20" t="s">
        <v>76</v>
      </c>
      <c r="E92" s="62" t="s">
        <v>24</v>
      </c>
      <c r="F92" s="15">
        <v>646.84614999999997</v>
      </c>
      <c r="G92" s="11">
        <v>20</v>
      </c>
      <c r="H92" s="13">
        <v>20</v>
      </c>
      <c r="I92" s="12">
        <f t="shared" si="14"/>
        <v>12936.922999999999</v>
      </c>
      <c r="J92" s="15">
        <f t="shared" si="15"/>
        <v>12936.922999999999</v>
      </c>
    </row>
    <row r="93" spans="2:10" x14ac:dyDescent="0.25">
      <c r="B93" s="49">
        <f t="shared" si="16"/>
        <v>82</v>
      </c>
      <c r="C93" s="49" t="s">
        <v>312</v>
      </c>
      <c r="D93" s="20" t="s">
        <v>77</v>
      </c>
      <c r="E93" s="62" t="s">
        <v>78</v>
      </c>
      <c r="F93" s="15">
        <v>15.923999999999999</v>
      </c>
      <c r="G93" s="11">
        <v>200</v>
      </c>
      <c r="H93" s="13">
        <v>200</v>
      </c>
      <c r="I93" s="12">
        <f t="shared" si="14"/>
        <v>3184.7999999999997</v>
      </c>
      <c r="J93" s="15">
        <f t="shared" si="15"/>
        <v>3184.7999999999997</v>
      </c>
    </row>
    <row r="94" spans="2:10" ht="89.25" x14ac:dyDescent="0.25">
      <c r="B94" s="49">
        <f>B93+1</f>
        <v>83</v>
      </c>
      <c r="C94" s="49" t="s">
        <v>312</v>
      </c>
      <c r="D94" s="20" t="s">
        <v>310</v>
      </c>
      <c r="E94" s="62" t="s">
        <v>217</v>
      </c>
      <c r="F94" s="15">
        <v>40</v>
      </c>
      <c r="G94" s="11">
        <v>2800</v>
      </c>
      <c r="H94" s="13">
        <v>2000</v>
      </c>
      <c r="I94" s="12">
        <f t="shared" si="14"/>
        <v>112000</v>
      </c>
      <c r="J94" s="15">
        <f t="shared" si="15"/>
        <v>80000</v>
      </c>
    </row>
    <row r="95" spans="2:10" ht="24.95" customHeight="1" x14ac:dyDescent="0.25">
      <c r="B95" s="49">
        <f>B94+1</f>
        <v>84</v>
      </c>
      <c r="C95" s="49" t="s">
        <v>312</v>
      </c>
      <c r="D95" s="20" t="s">
        <v>80</v>
      </c>
      <c r="E95" s="62" t="s">
        <v>79</v>
      </c>
      <c r="F95" s="15">
        <v>27.6978075</v>
      </c>
      <c r="G95" s="11">
        <v>400</v>
      </c>
      <c r="H95" s="13">
        <v>400</v>
      </c>
      <c r="I95" s="12">
        <f t="shared" si="14"/>
        <v>11079.123</v>
      </c>
      <c r="J95" s="15">
        <f t="shared" si="15"/>
        <v>11079.123</v>
      </c>
    </row>
    <row r="96" spans="2:10" ht="27.95" customHeight="1" x14ac:dyDescent="0.25">
      <c r="B96" s="49">
        <f t="shared" si="16"/>
        <v>85</v>
      </c>
      <c r="C96" s="49" t="s">
        <v>312</v>
      </c>
      <c r="D96" s="20" t="s">
        <v>81</v>
      </c>
      <c r="E96" s="62" t="s">
        <v>79</v>
      </c>
      <c r="F96" s="15">
        <v>64</v>
      </c>
      <c r="G96" s="11">
        <v>1000</v>
      </c>
      <c r="H96" s="13">
        <v>1000</v>
      </c>
      <c r="I96" s="12">
        <f t="shared" si="14"/>
        <v>64000</v>
      </c>
      <c r="J96" s="15">
        <f t="shared" si="15"/>
        <v>64000</v>
      </c>
    </row>
    <row r="97" spans="2:10" ht="25.5" x14ac:dyDescent="0.25">
      <c r="B97" s="49">
        <f t="shared" si="16"/>
        <v>86</v>
      </c>
      <c r="C97" s="49" t="s">
        <v>312</v>
      </c>
      <c r="D97" s="20" t="s">
        <v>82</v>
      </c>
      <c r="E97" s="62" t="s">
        <v>79</v>
      </c>
      <c r="F97" s="15">
        <v>55</v>
      </c>
      <c r="G97" s="11">
        <v>600</v>
      </c>
      <c r="H97" s="13">
        <v>600</v>
      </c>
      <c r="I97" s="12">
        <f t="shared" si="14"/>
        <v>33000</v>
      </c>
      <c r="J97" s="15">
        <f t="shared" si="15"/>
        <v>33000</v>
      </c>
    </row>
    <row r="98" spans="2:10" ht="38.25" x14ac:dyDescent="0.25">
      <c r="B98" s="49">
        <f t="shared" si="16"/>
        <v>87</v>
      </c>
      <c r="C98" s="49" t="s">
        <v>312</v>
      </c>
      <c r="D98" s="20" t="s">
        <v>83</v>
      </c>
      <c r="E98" s="62" t="s">
        <v>84</v>
      </c>
      <c r="F98" s="15">
        <v>60</v>
      </c>
      <c r="G98" s="11">
        <v>100</v>
      </c>
      <c r="H98" s="13">
        <v>100</v>
      </c>
      <c r="I98" s="12">
        <f t="shared" si="14"/>
        <v>6000</v>
      </c>
      <c r="J98" s="15">
        <f t="shared" si="15"/>
        <v>6000</v>
      </c>
    </row>
    <row r="99" spans="2:10" ht="63.75" x14ac:dyDescent="0.25">
      <c r="B99" s="49">
        <f t="shared" si="16"/>
        <v>88</v>
      </c>
      <c r="C99" s="49" t="s">
        <v>312</v>
      </c>
      <c r="D99" s="20" t="s">
        <v>85</v>
      </c>
      <c r="E99" s="62" t="s">
        <v>86</v>
      </c>
      <c r="F99" s="15">
        <v>32.342307499999997</v>
      </c>
      <c r="G99" s="11">
        <v>200</v>
      </c>
      <c r="H99" s="13">
        <v>100</v>
      </c>
      <c r="I99" s="12">
        <f t="shared" si="14"/>
        <v>6468.4614999999994</v>
      </c>
      <c r="J99" s="15">
        <f t="shared" si="15"/>
        <v>3234.2307499999997</v>
      </c>
    </row>
    <row r="100" spans="2:10" ht="89.25" x14ac:dyDescent="0.25">
      <c r="B100" s="49">
        <f t="shared" si="16"/>
        <v>89</v>
      </c>
      <c r="C100" s="49" t="s">
        <v>312</v>
      </c>
      <c r="D100" s="20" t="s">
        <v>311</v>
      </c>
      <c r="E100" s="62" t="s">
        <v>87</v>
      </c>
      <c r="F100" s="15">
        <v>75</v>
      </c>
      <c r="G100" s="11">
        <v>500</v>
      </c>
      <c r="H100" s="13">
        <v>100</v>
      </c>
      <c r="I100" s="12">
        <f t="shared" si="14"/>
        <v>37500</v>
      </c>
      <c r="J100" s="15">
        <f t="shared" si="15"/>
        <v>7500</v>
      </c>
    </row>
    <row r="101" spans="2:10" ht="38.25" x14ac:dyDescent="0.25">
      <c r="B101" s="49">
        <f t="shared" si="16"/>
        <v>90</v>
      </c>
      <c r="C101" s="49" t="s">
        <v>312</v>
      </c>
      <c r="D101" s="20" t="s">
        <v>88</v>
      </c>
      <c r="E101" s="62" t="s">
        <v>217</v>
      </c>
      <c r="F101" s="15">
        <v>32.342307499999997</v>
      </c>
      <c r="G101" s="11">
        <v>500</v>
      </c>
      <c r="H101" s="13">
        <v>500</v>
      </c>
      <c r="I101" s="12">
        <f t="shared" si="14"/>
        <v>16171.153749999998</v>
      </c>
      <c r="J101" s="15">
        <f t="shared" si="15"/>
        <v>16171.153749999998</v>
      </c>
    </row>
    <row r="102" spans="2:10" ht="25.5" x14ac:dyDescent="0.25">
      <c r="B102" s="49">
        <f t="shared" si="16"/>
        <v>91</v>
      </c>
      <c r="C102" s="49" t="s">
        <v>312</v>
      </c>
      <c r="D102" s="20" t="s">
        <v>89</v>
      </c>
      <c r="E102" s="62" t="s">
        <v>30</v>
      </c>
      <c r="F102" s="15">
        <v>20.236750000000001</v>
      </c>
      <c r="G102" s="11">
        <v>300</v>
      </c>
      <c r="H102" s="13">
        <v>300</v>
      </c>
      <c r="I102" s="12">
        <f t="shared" si="14"/>
        <v>6071.0250000000005</v>
      </c>
      <c r="J102" s="15">
        <f t="shared" si="15"/>
        <v>6071.0250000000005</v>
      </c>
    </row>
    <row r="103" spans="2:10" ht="25.5" x14ac:dyDescent="0.25">
      <c r="B103" s="49">
        <f t="shared" si="16"/>
        <v>92</v>
      </c>
      <c r="C103" s="49" t="s">
        <v>312</v>
      </c>
      <c r="D103" s="20" t="s">
        <v>90</v>
      </c>
      <c r="E103" s="62" t="s">
        <v>30</v>
      </c>
      <c r="F103" s="15">
        <v>22.028200000000002</v>
      </c>
      <c r="G103" s="11">
        <v>200</v>
      </c>
      <c r="H103" s="13">
        <v>200</v>
      </c>
      <c r="I103" s="12">
        <f t="shared" ref="I103:I134" si="17">F103*G103</f>
        <v>4405.6400000000003</v>
      </c>
      <c r="J103" s="15">
        <f t="shared" ref="J103:J134" si="18">F103*H103</f>
        <v>4405.6400000000003</v>
      </c>
    </row>
    <row r="104" spans="2:10" ht="21.75" customHeight="1" x14ac:dyDescent="0.25">
      <c r="B104" s="49">
        <f t="shared" si="16"/>
        <v>93</v>
      </c>
      <c r="C104" s="49" t="s">
        <v>312</v>
      </c>
      <c r="D104" s="20" t="s">
        <v>91</v>
      </c>
      <c r="E104" s="62" t="s">
        <v>19</v>
      </c>
      <c r="F104" s="15">
        <v>29</v>
      </c>
      <c r="G104" s="11">
        <v>100</v>
      </c>
      <c r="H104" s="13">
        <v>100</v>
      </c>
      <c r="I104" s="12">
        <f t="shared" si="17"/>
        <v>2900</v>
      </c>
      <c r="J104" s="15">
        <f t="shared" si="18"/>
        <v>2900</v>
      </c>
    </row>
    <row r="105" spans="2:10" ht="25.5" customHeight="1" x14ac:dyDescent="0.25">
      <c r="B105" s="49">
        <f t="shared" si="16"/>
        <v>94</v>
      </c>
      <c r="C105" s="49" t="s">
        <v>312</v>
      </c>
      <c r="D105" s="20" t="s">
        <v>92</v>
      </c>
      <c r="E105" s="62" t="s">
        <v>19</v>
      </c>
      <c r="F105" s="15">
        <v>21.21</v>
      </c>
      <c r="G105" s="11">
        <v>100</v>
      </c>
      <c r="H105" s="13">
        <v>100</v>
      </c>
      <c r="I105" s="12">
        <f t="shared" si="17"/>
        <v>2121</v>
      </c>
      <c r="J105" s="15">
        <f t="shared" si="18"/>
        <v>2121</v>
      </c>
    </row>
    <row r="106" spans="2:10" x14ac:dyDescent="0.25">
      <c r="B106" s="49">
        <f t="shared" si="16"/>
        <v>95</v>
      </c>
      <c r="C106" s="49" t="s">
        <v>312</v>
      </c>
      <c r="D106" s="20" t="s">
        <v>218</v>
      </c>
      <c r="E106" s="62" t="s">
        <v>30</v>
      </c>
      <c r="F106" s="15">
        <v>150</v>
      </c>
      <c r="G106" s="11">
        <v>50</v>
      </c>
      <c r="H106" s="13">
        <v>50</v>
      </c>
      <c r="I106" s="12">
        <f t="shared" si="17"/>
        <v>7500</v>
      </c>
      <c r="J106" s="15">
        <f t="shared" si="18"/>
        <v>7500</v>
      </c>
    </row>
    <row r="107" spans="2:10" x14ac:dyDescent="0.25">
      <c r="B107" s="49">
        <f t="shared" si="16"/>
        <v>96</v>
      </c>
      <c r="C107" s="49" t="s">
        <v>312</v>
      </c>
      <c r="D107" s="20" t="s">
        <v>219</v>
      </c>
      <c r="E107" s="62" t="s">
        <v>30</v>
      </c>
      <c r="F107" s="15">
        <v>150</v>
      </c>
      <c r="G107" s="11">
        <v>50</v>
      </c>
      <c r="H107" s="13">
        <v>50</v>
      </c>
      <c r="I107" s="12">
        <f t="shared" si="17"/>
        <v>7500</v>
      </c>
      <c r="J107" s="15">
        <f t="shared" si="18"/>
        <v>7500</v>
      </c>
    </row>
    <row r="108" spans="2:10" x14ac:dyDescent="0.25">
      <c r="B108" s="49">
        <f t="shared" si="16"/>
        <v>97</v>
      </c>
      <c r="C108" s="49" t="s">
        <v>312</v>
      </c>
      <c r="D108" s="20" t="s">
        <v>93</v>
      </c>
      <c r="E108" s="62" t="s">
        <v>94</v>
      </c>
      <c r="F108" s="15">
        <v>220</v>
      </c>
      <c r="G108" s="11">
        <v>50</v>
      </c>
      <c r="H108" s="13">
        <v>50</v>
      </c>
      <c r="I108" s="12">
        <f t="shared" si="17"/>
        <v>11000</v>
      </c>
      <c r="J108" s="15">
        <f t="shared" si="18"/>
        <v>11000</v>
      </c>
    </row>
    <row r="109" spans="2:10" x14ac:dyDescent="0.25">
      <c r="B109" s="49">
        <f t="shared" si="16"/>
        <v>98</v>
      </c>
      <c r="C109" s="49" t="s">
        <v>312</v>
      </c>
      <c r="D109" s="20" t="s">
        <v>95</v>
      </c>
      <c r="E109" s="62" t="s">
        <v>30</v>
      </c>
      <c r="F109" s="15">
        <v>140</v>
      </c>
      <c r="G109" s="11">
        <v>20</v>
      </c>
      <c r="H109" s="13">
        <v>20</v>
      </c>
      <c r="I109" s="12">
        <f t="shared" si="17"/>
        <v>2800</v>
      </c>
      <c r="J109" s="15">
        <f t="shared" si="18"/>
        <v>2800</v>
      </c>
    </row>
    <row r="110" spans="2:10" x14ac:dyDescent="0.25">
      <c r="B110" s="49">
        <f t="shared" si="16"/>
        <v>99</v>
      </c>
      <c r="C110" s="49" t="s">
        <v>312</v>
      </c>
      <c r="D110" s="20" t="s">
        <v>96</v>
      </c>
      <c r="E110" s="62" t="s">
        <v>30</v>
      </c>
      <c r="F110" s="15">
        <v>450</v>
      </c>
      <c r="G110" s="11">
        <v>20</v>
      </c>
      <c r="H110" s="13">
        <v>20</v>
      </c>
      <c r="I110" s="12">
        <f t="shared" si="17"/>
        <v>9000</v>
      </c>
      <c r="J110" s="15">
        <f t="shared" si="18"/>
        <v>9000</v>
      </c>
    </row>
    <row r="111" spans="2:10" ht="25.5" x14ac:dyDescent="0.25">
      <c r="B111" s="49">
        <f t="shared" si="16"/>
        <v>100</v>
      </c>
      <c r="C111" s="49" t="s">
        <v>312</v>
      </c>
      <c r="D111" s="20" t="s">
        <v>97</v>
      </c>
      <c r="E111" s="62" t="s">
        <v>30</v>
      </c>
      <c r="F111" s="15">
        <v>480</v>
      </c>
      <c r="G111" s="11">
        <v>20</v>
      </c>
      <c r="H111" s="13">
        <v>20</v>
      </c>
      <c r="I111" s="12">
        <f t="shared" si="17"/>
        <v>9600</v>
      </c>
      <c r="J111" s="15">
        <f t="shared" si="18"/>
        <v>9600</v>
      </c>
    </row>
    <row r="112" spans="2:10" x14ac:dyDescent="0.25">
      <c r="B112" s="49">
        <f t="shared" si="16"/>
        <v>101</v>
      </c>
      <c r="C112" s="49" t="s">
        <v>312</v>
      </c>
      <c r="D112" s="20" t="s">
        <v>98</v>
      </c>
      <c r="E112" s="62" t="s">
        <v>30</v>
      </c>
      <c r="F112" s="15">
        <v>1200</v>
      </c>
      <c r="G112" s="11">
        <v>4</v>
      </c>
      <c r="H112" s="13">
        <v>4</v>
      </c>
      <c r="I112" s="12">
        <f t="shared" si="17"/>
        <v>4800</v>
      </c>
      <c r="J112" s="15">
        <f t="shared" si="18"/>
        <v>4800</v>
      </c>
    </row>
    <row r="113" spans="2:10" ht="25.5" x14ac:dyDescent="0.25">
      <c r="B113" s="49">
        <f t="shared" si="16"/>
        <v>102</v>
      </c>
      <c r="C113" s="49" t="s">
        <v>312</v>
      </c>
      <c r="D113" s="20" t="s">
        <v>99</v>
      </c>
      <c r="E113" s="62" t="s">
        <v>30</v>
      </c>
      <c r="F113" s="15">
        <v>1265.1617999999999</v>
      </c>
      <c r="G113" s="11">
        <v>4</v>
      </c>
      <c r="H113" s="13">
        <v>4</v>
      </c>
      <c r="I113" s="12">
        <f t="shared" si="17"/>
        <v>5060.6471999999994</v>
      </c>
      <c r="J113" s="15">
        <f t="shared" si="18"/>
        <v>5060.6471999999994</v>
      </c>
    </row>
    <row r="114" spans="2:10" ht="15" customHeight="1" x14ac:dyDescent="0.25">
      <c r="B114" s="49">
        <f t="shared" si="16"/>
        <v>103</v>
      </c>
      <c r="C114" s="49" t="s">
        <v>313</v>
      </c>
      <c r="D114" s="20" t="s">
        <v>28</v>
      </c>
      <c r="E114" s="62" t="s">
        <v>19</v>
      </c>
      <c r="F114" s="15">
        <v>24.48</v>
      </c>
      <c r="G114" s="11">
        <v>40</v>
      </c>
      <c r="H114" s="13">
        <v>40</v>
      </c>
      <c r="I114" s="12">
        <f t="shared" si="17"/>
        <v>979.2</v>
      </c>
      <c r="J114" s="15">
        <f t="shared" si="18"/>
        <v>979.2</v>
      </c>
    </row>
    <row r="115" spans="2:10" ht="38.1" customHeight="1" x14ac:dyDescent="0.25">
      <c r="B115" s="49">
        <f t="shared" si="16"/>
        <v>104</v>
      </c>
      <c r="C115" s="49" t="s">
        <v>313</v>
      </c>
      <c r="D115" s="20" t="s">
        <v>29</v>
      </c>
      <c r="E115" s="62" t="s">
        <v>30</v>
      </c>
      <c r="F115" s="15">
        <v>7.2</v>
      </c>
      <c r="G115" s="11">
        <v>40</v>
      </c>
      <c r="H115" s="13">
        <v>40</v>
      </c>
      <c r="I115" s="12">
        <f t="shared" si="17"/>
        <v>288</v>
      </c>
      <c r="J115" s="15">
        <f t="shared" si="18"/>
        <v>288</v>
      </c>
    </row>
    <row r="116" spans="2:10" ht="30.6" customHeight="1" x14ac:dyDescent="0.25">
      <c r="B116" s="49">
        <f t="shared" si="16"/>
        <v>105</v>
      </c>
      <c r="C116" s="49" t="s">
        <v>313</v>
      </c>
      <c r="D116" s="20" t="s">
        <v>31</v>
      </c>
      <c r="E116" s="62" t="s">
        <v>30</v>
      </c>
      <c r="F116" s="15">
        <v>12.24</v>
      </c>
      <c r="G116" s="11">
        <v>40</v>
      </c>
      <c r="H116" s="13">
        <v>40</v>
      </c>
      <c r="I116" s="12">
        <f t="shared" si="17"/>
        <v>489.6</v>
      </c>
      <c r="J116" s="15">
        <f t="shared" si="18"/>
        <v>489.6</v>
      </c>
    </row>
    <row r="117" spans="2:10" ht="25.5" x14ac:dyDescent="0.25">
      <c r="B117" s="49">
        <f t="shared" si="16"/>
        <v>106</v>
      </c>
      <c r="C117" s="49" t="s">
        <v>313</v>
      </c>
      <c r="D117" s="20" t="s">
        <v>32</v>
      </c>
      <c r="E117" s="62" t="s">
        <v>19</v>
      </c>
      <c r="F117" s="15">
        <v>25.707307499999999</v>
      </c>
      <c r="G117" s="11">
        <v>40</v>
      </c>
      <c r="H117" s="13">
        <v>40</v>
      </c>
      <c r="I117" s="12">
        <f t="shared" si="17"/>
        <v>1028.2923000000001</v>
      </c>
      <c r="J117" s="15">
        <f t="shared" si="18"/>
        <v>1028.2923000000001</v>
      </c>
    </row>
    <row r="118" spans="2:10" ht="25.5" x14ac:dyDescent="0.25">
      <c r="B118" s="49">
        <f t="shared" si="16"/>
        <v>107</v>
      </c>
      <c r="C118" s="49" t="s">
        <v>313</v>
      </c>
      <c r="D118" s="20" t="s">
        <v>33</v>
      </c>
      <c r="E118" s="62" t="s">
        <v>19</v>
      </c>
      <c r="F118" s="15">
        <v>41.76</v>
      </c>
      <c r="G118" s="11">
        <v>40</v>
      </c>
      <c r="H118" s="13">
        <v>40</v>
      </c>
      <c r="I118" s="12">
        <f t="shared" si="17"/>
        <v>1670.3999999999999</v>
      </c>
      <c r="J118" s="15">
        <f t="shared" si="18"/>
        <v>1670.3999999999999</v>
      </c>
    </row>
    <row r="119" spans="2:10" x14ac:dyDescent="0.25">
      <c r="B119" s="49">
        <f t="shared" si="16"/>
        <v>108</v>
      </c>
      <c r="C119" s="49" t="s">
        <v>313</v>
      </c>
      <c r="D119" s="20" t="s">
        <v>34</v>
      </c>
      <c r="E119" s="62" t="s">
        <v>30</v>
      </c>
      <c r="F119" s="15">
        <v>10.08</v>
      </c>
      <c r="G119" s="11">
        <v>40</v>
      </c>
      <c r="H119" s="13">
        <v>40</v>
      </c>
      <c r="I119" s="12">
        <f t="shared" si="17"/>
        <v>403.2</v>
      </c>
      <c r="J119" s="15">
        <f t="shared" si="18"/>
        <v>403.2</v>
      </c>
    </row>
    <row r="120" spans="2:10" x14ac:dyDescent="0.25">
      <c r="B120" s="49">
        <f t="shared" si="16"/>
        <v>109</v>
      </c>
      <c r="C120" s="49" t="s">
        <v>313</v>
      </c>
      <c r="D120" s="20" t="s">
        <v>35</v>
      </c>
      <c r="E120" s="62" t="s">
        <v>30</v>
      </c>
      <c r="F120" s="15">
        <v>17.2</v>
      </c>
      <c r="G120" s="11">
        <v>40</v>
      </c>
      <c r="H120" s="13">
        <v>40</v>
      </c>
      <c r="I120" s="12">
        <f t="shared" si="17"/>
        <v>688</v>
      </c>
      <c r="J120" s="15">
        <f t="shared" si="18"/>
        <v>688</v>
      </c>
    </row>
    <row r="121" spans="2:10" x14ac:dyDescent="0.25">
      <c r="B121" s="49">
        <f t="shared" si="16"/>
        <v>110</v>
      </c>
      <c r="C121" s="49" t="s">
        <v>313</v>
      </c>
      <c r="D121" s="20" t="s">
        <v>36</v>
      </c>
      <c r="E121" s="62" t="s">
        <v>30</v>
      </c>
      <c r="F121" s="15">
        <v>52.19</v>
      </c>
      <c r="G121" s="11">
        <v>40</v>
      </c>
      <c r="H121" s="13">
        <v>40</v>
      </c>
      <c r="I121" s="12">
        <f t="shared" si="17"/>
        <v>2087.6</v>
      </c>
      <c r="J121" s="15">
        <f t="shared" si="18"/>
        <v>2087.6</v>
      </c>
    </row>
    <row r="122" spans="2:10" x14ac:dyDescent="0.25">
      <c r="B122" s="49">
        <f t="shared" si="16"/>
        <v>111</v>
      </c>
      <c r="C122" s="49" t="s">
        <v>313</v>
      </c>
      <c r="D122" s="20" t="s">
        <v>37</v>
      </c>
      <c r="E122" s="62" t="s">
        <v>30</v>
      </c>
      <c r="F122" s="15">
        <v>60.497930000000004</v>
      </c>
      <c r="G122" s="11">
        <v>400</v>
      </c>
      <c r="H122" s="13">
        <v>400</v>
      </c>
      <c r="I122" s="12">
        <f t="shared" si="17"/>
        <v>24199.172000000002</v>
      </c>
      <c r="J122" s="15">
        <f t="shared" si="18"/>
        <v>24199.172000000002</v>
      </c>
    </row>
    <row r="123" spans="2:10" x14ac:dyDescent="0.25">
      <c r="B123" s="49">
        <f t="shared" si="16"/>
        <v>112</v>
      </c>
      <c r="C123" s="49" t="s">
        <v>313</v>
      </c>
      <c r="D123" s="20" t="s">
        <v>38</v>
      </c>
      <c r="E123" s="62" t="s">
        <v>30</v>
      </c>
      <c r="F123" s="15">
        <v>60.497930000000004</v>
      </c>
      <c r="G123" s="11">
        <v>400</v>
      </c>
      <c r="H123" s="13">
        <v>400</v>
      </c>
      <c r="I123" s="12">
        <f t="shared" si="17"/>
        <v>24199.172000000002</v>
      </c>
      <c r="J123" s="15">
        <f t="shared" si="18"/>
        <v>24199.172000000002</v>
      </c>
    </row>
    <row r="124" spans="2:10" x14ac:dyDescent="0.25">
      <c r="B124" s="49">
        <f t="shared" si="16"/>
        <v>113</v>
      </c>
      <c r="C124" s="49" t="s">
        <v>314</v>
      </c>
      <c r="D124" s="20" t="s">
        <v>39</v>
      </c>
      <c r="E124" s="62" t="s">
        <v>24</v>
      </c>
      <c r="F124" s="15">
        <v>20.565845999999997</v>
      </c>
      <c r="G124" s="11">
        <v>200</v>
      </c>
      <c r="H124" s="13">
        <v>200</v>
      </c>
      <c r="I124" s="12">
        <f t="shared" si="17"/>
        <v>4113.1691999999994</v>
      </c>
      <c r="J124" s="15">
        <f t="shared" si="18"/>
        <v>4113.1691999999994</v>
      </c>
    </row>
    <row r="125" spans="2:10" x14ac:dyDescent="0.25">
      <c r="B125" s="49">
        <f t="shared" si="16"/>
        <v>114</v>
      </c>
      <c r="C125" s="49" t="s">
        <v>314</v>
      </c>
      <c r="D125" s="20" t="s">
        <v>40</v>
      </c>
      <c r="E125" s="62" t="s">
        <v>24</v>
      </c>
      <c r="F125" s="15">
        <v>25.707307499999995</v>
      </c>
      <c r="G125" s="11">
        <v>100</v>
      </c>
      <c r="H125" s="13">
        <v>100</v>
      </c>
      <c r="I125" s="12">
        <f t="shared" si="17"/>
        <v>2570.7307499999997</v>
      </c>
      <c r="J125" s="15">
        <f t="shared" si="18"/>
        <v>2570.7307499999997</v>
      </c>
    </row>
    <row r="126" spans="2:10" ht="25.5" x14ac:dyDescent="0.25">
      <c r="B126" s="49">
        <f t="shared" si="16"/>
        <v>115</v>
      </c>
      <c r="C126" s="49" t="s">
        <v>314</v>
      </c>
      <c r="D126" s="20" t="s">
        <v>41</v>
      </c>
      <c r="E126" s="62" t="s">
        <v>24</v>
      </c>
      <c r="F126" s="15">
        <v>34.276409999999991</v>
      </c>
      <c r="G126" s="11">
        <v>60</v>
      </c>
      <c r="H126" s="13">
        <v>60</v>
      </c>
      <c r="I126" s="12">
        <f t="shared" si="17"/>
        <v>2056.5845999999997</v>
      </c>
      <c r="J126" s="15">
        <f t="shared" si="18"/>
        <v>2056.5845999999997</v>
      </c>
    </row>
    <row r="127" spans="2:10" x14ac:dyDescent="0.25">
      <c r="B127" s="49">
        <f t="shared" si="16"/>
        <v>116</v>
      </c>
      <c r="C127" s="49" t="s">
        <v>314</v>
      </c>
      <c r="D127" s="20" t="s">
        <v>42</v>
      </c>
      <c r="E127" s="62" t="s">
        <v>30</v>
      </c>
      <c r="F127" s="15">
        <v>0.48</v>
      </c>
      <c r="G127" s="11">
        <v>10000</v>
      </c>
      <c r="H127" s="13">
        <v>10000</v>
      </c>
      <c r="I127" s="12">
        <f t="shared" si="17"/>
        <v>4800</v>
      </c>
      <c r="J127" s="15">
        <f t="shared" si="18"/>
        <v>4800</v>
      </c>
    </row>
    <row r="128" spans="2:10" ht="25.5" x14ac:dyDescent="0.25">
      <c r="B128" s="49">
        <f t="shared" si="16"/>
        <v>117</v>
      </c>
      <c r="C128" s="49" t="s">
        <v>316</v>
      </c>
      <c r="D128" s="20" t="s">
        <v>132</v>
      </c>
      <c r="E128" s="62" t="s">
        <v>19</v>
      </c>
      <c r="F128" s="15">
        <v>5</v>
      </c>
      <c r="G128" s="11">
        <v>200</v>
      </c>
      <c r="H128" s="13">
        <v>200</v>
      </c>
      <c r="I128" s="12">
        <f t="shared" si="17"/>
        <v>1000</v>
      </c>
      <c r="J128" s="15">
        <f t="shared" si="18"/>
        <v>1000</v>
      </c>
    </row>
    <row r="129" spans="2:10" ht="25.5" x14ac:dyDescent="0.25">
      <c r="B129" s="49">
        <f t="shared" si="16"/>
        <v>118</v>
      </c>
      <c r="C129" s="49" t="s">
        <v>316</v>
      </c>
      <c r="D129" s="20" t="s">
        <v>133</v>
      </c>
      <c r="E129" s="62" t="s">
        <v>19</v>
      </c>
      <c r="F129" s="15">
        <v>6</v>
      </c>
      <c r="G129" s="11">
        <v>200</v>
      </c>
      <c r="H129" s="13">
        <v>200</v>
      </c>
      <c r="I129" s="12">
        <f t="shared" si="17"/>
        <v>1200</v>
      </c>
      <c r="J129" s="15">
        <f t="shared" si="18"/>
        <v>1200</v>
      </c>
    </row>
    <row r="130" spans="2:10" x14ac:dyDescent="0.25">
      <c r="B130" s="49">
        <f t="shared" si="16"/>
        <v>119</v>
      </c>
      <c r="C130" s="49" t="s">
        <v>316</v>
      </c>
      <c r="D130" s="20" t="s">
        <v>134</v>
      </c>
      <c r="E130" s="62" t="s">
        <v>19</v>
      </c>
      <c r="F130" s="15">
        <v>10.17</v>
      </c>
      <c r="G130" s="11">
        <v>200</v>
      </c>
      <c r="H130" s="13">
        <v>200</v>
      </c>
      <c r="I130" s="12">
        <f t="shared" si="17"/>
        <v>2034</v>
      </c>
      <c r="J130" s="15">
        <f t="shared" si="18"/>
        <v>2034</v>
      </c>
    </row>
    <row r="131" spans="2:10" x14ac:dyDescent="0.25">
      <c r="B131" s="49">
        <f t="shared" si="16"/>
        <v>120</v>
      </c>
      <c r="C131" s="49" t="s">
        <v>316</v>
      </c>
      <c r="D131" s="20" t="s">
        <v>135</v>
      </c>
      <c r="E131" s="62" t="s">
        <v>19</v>
      </c>
      <c r="F131" s="15">
        <v>12.94</v>
      </c>
      <c r="G131" s="11">
        <v>200</v>
      </c>
      <c r="H131" s="13">
        <v>200</v>
      </c>
      <c r="I131" s="12">
        <f t="shared" si="17"/>
        <v>2588</v>
      </c>
      <c r="J131" s="15">
        <f t="shared" si="18"/>
        <v>2588</v>
      </c>
    </row>
    <row r="132" spans="2:10" x14ac:dyDescent="0.25">
      <c r="B132" s="49">
        <f t="shared" si="16"/>
        <v>121</v>
      </c>
      <c r="C132" s="49" t="s">
        <v>316</v>
      </c>
      <c r="D132" s="20" t="s">
        <v>136</v>
      </c>
      <c r="E132" s="62" t="s">
        <v>19</v>
      </c>
      <c r="F132" s="15">
        <v>15.94</v>
      </c>
      <c r="G132" s="11">
        <v>100</v>
      </c>
      <c r="H132" s="13">
        <v>100</v>
      </c>
      <c r="I132" s="12">
        <f t="shared" si="17"/>
        <v>1594</v>
      </c>
      <c r="J132" s="15">
        <f t="shared" si="18"/>
        <v>1594</v>
      </c>
    </row>
    <row r="133" spans="2:10" ht="25.5" x14ac:dyDescent="0.25">
      <c r="B133" s="49">
        <f t="shared" si="16"/>
        <v>122</v>
      </c>
      <c r="C133" s="49" t="s">
        <v>316</v>
      </c>
      <c r="D133" s="20" t="s">
        <v>317</v>
      </c>
      <c r="E133" s="62" t="s">
        <v>19</v>
      </c>
      <c r="F133" s="15">
        <v>12</v>
      </c>
      <c r="G133" s="11">
        <v>50</v>
      </c>
      <c r="H133" s="13">
        <v>50</v>
      </c>
      <c r="I133" s="12">
        <f t="shared" si="17"/>
        <v>600</v>
      </c>
      <c r="J133" s="15">
        <f t="shared" si="18"/>
        <v>600</v>
      </c>
    </row>
    <row r="134" spans="2:10" ht="25.5" x14ac:dyDescent="0.25">
      <c r="B134" s="49">
        <f t="shared" si="16"/>
        <v>123</v>
      </c>
      <c r="C134" s="49" t="s">
        <v>316</v>
      </c>
      <c r="D134" s="20" t="s">
        <v>318</v>
      </c>
      <c r="E134" s="62" t="s">
        <v>19</v>
      </c>
      <c r="F134" s="15">
        <v>18</v>
      </c>
      <c r="G134" s="11">
        <v>50</v>
      </c>
      <c r="H134" s="13">
        <v>50</v>
      </c>
      <c r="I134" s="12">
        <f t="shared" si="17"/>
        <v>900</v>
      </c>
      <c r="J134" s="15">
        <f t="shared" si="18"/>
        <v>900</v>
      </c>
    </row>
    <row r="135" spans="2:10" x14ac:dyDescent="0.25">
      <c r="B135" s="49">
        <f t="shared" si="16"/>
        <v>124</v>
      </c>
      <c r="C135" s="49" t="s">
        <v>316</v>
      </c>
      <c r="D135" s="20" t="s">
        <v>226</v>
      </c>
      <c r="E135" s="62" t="s">
        <v>24</v>
      </c>
      <c r="F135" s="15">
        <v>45</v>
      </c>
      <c r="G135" s="11">
        <v>40</v>
      </c>
      <c r="H135" s="13">
        <v>40</v>
      </c>
      <c r="I135" s="12">
        <f t="shared" ref="I135:I166" si="19">F135*G135</f>
        <v>1800</v>
      </c>
      <c r="J135" s="15">
        <f t="shared" ref="J135:J166" si="20">F135*H135</f>
        <v>1800</v>
      </c>
    </row>
    <row r="136" spans="2:10" ht="29.45" customHeight="1" x14ac:dyDescent="0.25">
      <c r="B136" s="49">
        <f t="shared" si="16"/>
        <v>125</v>
      </c>
      <c r="C136" s="49" t="s">
        <v>316</v>
      </c>
      <c r="D136" s="20" t="s">
        <v>102</v>
      </c>
      <c r="E136" s="62" t="s">
        <v>19</v>
      </c>
      <c r="F136" s="15">
        <v>18</v>
      </c>
      <c r="G136" s="11">
        <v>40</v>
      </c>
      <c r="H136" s="13">
        <v>40</v>
      </c>
      <c r="I136" s="12">
        <f t="shared" si="19"/>
        <v>720</v>
      </c>
      <c r="J136" s="15">
        <f t="shared" si="20"/>
        <v>720</v>
      </c>
    </row>
    <row r="137" spans="2:10" x14ac:dyDescent="0.25">
      <c r="B137" s="49">
        <f t="shared" ref="B137:B200" si="21">B136+1</f>
        <v>126</v>
      </c>
      <c r="C137" s="49" t="s">
        <v>316</v>
      </c>
      <c r="D137" s="20" t="s">
        <v>103</v>
      </c>
      <c r="E137" s="62" t="s">
        <v>19</v>
      </c>
      <c r="F137" s="15">
        <v>26.692605</v>
      </c>
      <c r="G137" s="11">
        <v>40</v>
      </c>
      <c r="H137" s="13">
        <v>40</v>
      </c>
      <c r="I137" s="12">
        <f t="shared" si="19"/>
        <v>1067.7042000000001</v>
      </c>
      <c r="J137" s="15">
        <f t="shared" si="20"/>
        <v>1067.7042000000001</v>
      </c>
    </row>
    <row r="138" spans="2:10" x14ac:dyDescent="0.25">
      <c r="B138" s="49">
        <f t="shared" si="21"/>
        <v>127</v>
      </c>
      <c r="C138" s="49" t="s">
        <v>316</v>
      </c>
      <c r="D138" s="20" t="s">
        <v>104</v>
      </c>
      <c r="E138" s="62" t="s">
        <v>19</v>
      </c>
      <c r="F138" s="15">
        <v>57</v>
      </c>
      <c r="G138" s="11">
        <v>40</v>
      </c>
      <c r="H138" s="13">
        <v>40</v>
      </c>
      <c r="I138" s="12">
        <f t="shared" si="19"/>
        <v>2280</v>
      </c>
      <c r="J138" s="15">
        <f t="shared" si="20"/>
        <v>2280</v>
      </c>
    </row>
    <row r="139" spans="2:10" x14ac:dyDescent="0.25">
      <c r="B139" s="49">
        <f t="shared" si="21"/>
        <v>128</v>
      </c>
      <c r="C139" s="49" t="s">
        <v>316</v>
      </c>
      <c r="D139" s="20" t="s">
        <v>105</v>
      </c>
      <c r="E139" s="62" t="s">
        <v>19</v>
      </c>
      <c r="F139" s="15">
        <v>2.2641937499999996</v>
      </c>
      <c r="G139" s="11">
        <v>80</v>
      </c>
      <c r="H139" s="13">
        <v>80</v>
      </c>
      <c r="I139" s="12">
        <f t="shared" si="19"/>
        <v>181.13549999999998</v>
      </c>
      <c r="J139" s="15">
        <f t="shared" si="20"/>
        <v>181.13549999999998</v>
      </c>
    </row>
    <row r="140" spans="2:10" x14ac:dyDescent="0.25">
      <c r="B140" s="49">
        <f t="shared" si="21"/>
        <v>129</v>
      </c>
      <c r="C140" s="49" t="s">
        <v>316</v>
      </c>
      <c r="D140" s="20" t="s">
        <v>106</v>
      </c>
      <c r="E140" s="62" t="s">
        <v>19</v>
      </c>
      <c r="F140" s="15">
        <v>8.7084375000000005</v>
      </c>
      <c r="G140" s="11">
        <v>100</v>
      </c>
      <c r="H140" s="13">
        <v>100</v>
      </c>
      <c r="I140" s="12">
        <f t="shared" si="19"/>
        <v>870.84375</v>
      </c>
      <c r="J140" s="15">
        <f t="shared" si="20"/>
        <v>870.84375</v>
      </c>
    </row>
    <row r="141" spans="2:10" x14ac:dyDescent="0.25">
      <c r="B141" s="49">
        <f t="shared" si="21"/>
        <v>130</v>
      </c>
      <c r="C141" s="49" t="s">
        <v>316</v>
      </c>
      <c r="D141" s="20" t="s">
        <v>107</v>
      </c>
      <c r="E141" s="62" t="s">
        <v>19</v>
      </c>
      <c r="F141" s="15">
        <v>23.806379999999997</v>
      </c>
      <c r="G141" s="11">
        <v>100</v>
      </c>
      <c r="H141" s="13">
        <v>100</v>
      </c>
      <c r="I141" s="12">
        <f t="shared" si="19"/>
        <v>2380.6379999999999</v>
      </c>
      <c r="J141" s="15">
        <f t="shared" si="20"/>
        <v>2380.6379999999999</v>
      </c>
    </row>
    <row r="142" spans="2:10" x14ac:dyDescent="0.25">
      <c r="B142" s="49">
        <f t="shared" si="21"/>
        <v>131</v>
      </c>
      <c r="C142" s="49" t="s">
        <v>316</v>
      </c>
      <c r="D142" s="20" t="s">
        <v>108</v>
      </c>
      <c r="E142" s="62" t="s">
        <v>19</v>
      </c>
      <c r="F142" s="15">
        <v>71.710250625</v>
      </c>
      <c r="G142" s="11">
        <v>80</v>
      </c>
      <c r="H142" s="13">
        <v>80</v>
      </c>
      <c r="I142" s="12">
        <f t="shared" si="19"/>
        <v>5736.8200500000003</v>
      </c>
      <c r="J142" s="15">
        <f t="shared" si="20"/>
        <v>5736.8200500000003</v>
      </c>
    </row>
    <row r="143" spans="2:10" x14ac:dyDescent="0.25">
      <c r="B143" s="49">
        <f t="shared" si="21"/>
        <v>132</v>
      </c>
      <c r="C143" s="49" t="s">
        <v>316</v>
      </c>
      <c r="D143" s="20" t="s">
        <v>225</v>
      </c>
      <c r="E143" s="62" t="s">
        <v>19</v>
      </c>
      <c r="F143" s="15">
        <v>150</v>
      </c>
      <c r="G143" s="11">
        <v>10</v>
      </c>
      <c r="H143" s="13">
        <v>10</v>
      </c>
      <c r="I143" s="12">
        <f t="shared" si="19"/>
        <v>1500</v>
      </c>
      <c r="J143" s="15">
        <f t="shared" si="20"/>
        <v>1500</v>
      </c>
    </row>
    <row r="144" spans="2:10" ht="25.5" x14ac:dyDescent="0.25">
      <c r="B144" s="49">
        <f t="shared" si="21"/>
        <v>133</v>
      </c>
      <c r="C144" s="49" t="s">
        <v>316</v>
      </c>
      <c r="D144" s="20" t="s">
        <v>109</v>
      </c>
      <c r="E144" s="62" t="s">
        <v>19</v>
      </c>
      <c r="F144" s="15">
        <v>43.968552600000002</v>
      </c>
      <c r="G144" s="11">
        <v>40</v>
      </c>
      <c r="H144" s="13">
        <v>40</v>
      </c>
      <c r="I144" s="12">
        <f t="shared" si="19"/>
        <v>1758.7421040000002</v>
      </c>
      <c r="J144" s="15">
        <f t="shared" si="20"/>
        <v>1758.7421040000002</v>
      </c>
    </row>
    <row r="145" spans="2:10" ht="25.5" x14ac:dyDescent="0.25">
      <c r="B145" s="49">
        <f t="shared" si="21"/>
        <v>134</v>
      </c>
      <c r="C145" s="49" t="s">
        <v>316</v>
      </c>
      <c r="D145" s="20" t="s">
        <v>110</v>
      </c>
      <c r="E145" s="62" t="s">
        <v>19</v>
      </c>
      <c r="F145" s="15">
        <v>69.15753389999999</v>
      </c>
      <c r="G145" s="11">
        <v>40</v>
      </c>
      <c r="H145" s="13">
        <v>40</v>
      </c>
      <c r="I145" s="12">
        <f t="shared" si="19"/>
        <v>2766.3013559999995</v>
      </c>
      <c r="J145" s="15">
        <f t="shared" si="20"/>
        <v>2766.3013559999995</v>
      </c>
    </row>
    <row r="146" spans="2:10" ht="25.5" x14ac:dyDescent="0.25">
      <c r="B146" s="49">
        <f t="shared" si="21"/>
        <v>135</v>
      </c>
      <c r="C146" s="49" t="s">
        <v>316</v>
      </c>
      <c r="D146" s="20" t="s">
        <v>111</v>
      </c>
      <c r="E146" s="62" t="s">
        <v>19</v>
      </c>
      <c r="F146" s="15">
        <v>94.394585774999996</v>
      </c>
      <c r="G146" s="11">
        <v>40</v>
      </c>
      <c r="H146" s="13">
        <v>40</v>
      </c>
      <c r="I146" s="12">
        <f t="shared" si="19"/>
        <v>3775.7834309999998</v>
      </c>
      <c r="J146" s="15">
        <f t="shared" si="20"/>
        <v>3775.7834309999998</v>
      </c>
    </row>
    <row r="147" spans="2:10" ht="25.5" x14ac:dyDescent="0.25">
      <c r="B147" s="49">
        <f t="shared" si="21"/>
        <v>136</v>
      </c>
      <c r="C147" s="49" t="s">
        <v>316</v>
      </c>
      <c r="D147" s="20" t="s">
        <v>112</v>
      </c>
      <c r="E147" s="62" t="s">
        <v>19</v>
      </c>
      <c r="F147" s="15">
        <v>152.23951102499998</v>
      </c>
      <c r="G147" s="11">
        <v>40</v>
      </c>
      <c r="H147" s="13">
        <v>40</v>
      </c>
      <c r="I147" s="12">
        <f t="shared" si="19"/>
        <v>6089.5804409999992</v>
      </c>
      <c r="J147" s="15">
        <f t="shared" si="20"/>
        <v>6089.5804409999992</v>
      </c>
    </row>
    <row r="148" spans="2:10" ht="25.5" x14ac:dyDescent="0.25">
      <c r="B148" s="49">
        <f t="shared" si="21"/>
        <v>137</v>
      </c>
      <c r="C148" s="49" t="s">
        <v>316</v>
      </c>
      <c r="D148" s="78" t="s">
        <v>224</v>
      </c>
      <c r="E148" s="62" t="s">
        <v>19</v>
      </c>
      <c r="F148" s="15">
        <v>250</v>
      </c>
      <c r="G148" s="11">
        <v>20</v>
      </c>
      <c r="H148" s="13">
        <v>20</v>
      </c>
      <c r="I148" s="12">
        <f t="shared" si="19"/>
        <v>5000</v>
      </c>
      <c r="J148" s="15">
        <f t="shared" si="20"/>
        <v>5000</v>
      </c>
    </row>
    <row r="149" spans="2:10" ht="25.5" x14ac:dyDescent="0.25">
      <c r="B149" s="49">
        <f t="shared" si="21"/>
        <v>138</v>
      </c>
      <c r="C149" s="79" t="s">
        <v>316</v>
      </c>
      <c r="D149" s="80" t="s">
        <v>319</v>
      </c>
      <c r="E149" s="62" t="s">
        <v>21</v>
      </c>
      <c r="F149" s="15">
        <v>35</v>
      </c>
      <c r="G149" s="11">
        <v>200</v>
      </c>
      <c r="H149" s="13">
        <v>200</v>
      </c>
      <c r="I149" s="12">
        <f t="shared" si="19"/>
        <v>7000</v>
      </c>
      <c r="J149" s="15">
        <f t="shared" si="20"/>
        <v>7000</v>
      </c>
    </row>
    <row r="150" spans="2:10" ht="38.25" x14ac:dyDescent="0.25">
      <c r="B150" s="49">
        <f t="shared" si="21"/>
        <v>139</v>
      </c>
      <c r="C150" s="79" t="s">
        <v>316</v>
      </c>
      <c r="D150" s="80" t="s">
        <v>320</v>
      </c>
      <c r="E150" s="62" t="s">
        <v>21</v>
      </c>
      <c r="F150" s="15">
        <v>54.206623</v>
      </c>
      <c r="G150" s="11">
        <v>200</v>
      </c>
      <c r="H150" s="13">
        <v>200</v>
      </c>
      <c r="I150" s="12">
        <f t="shared" si="19"/>
        <v>10841.3246</v>
      </c>
      <c r="J150" s="15">
        <f t="shared" si="20"/>
        <v>10841.3246</v>
      </c>
    </row>
    <row r="151" spans="2:10" ht="38.25" x14ac:dyDescent="0.25">
      <c r="B151" s="49">
        <f t="shared" si="21"/>
        <v>140</v>
      </c>
      <c r="C151" s="79" t="s">
        <v>316</v>
      </c>
      <c r="D151" s="80" t="s">
        <v>321</v>
      </c>
      <c r="E151" s="62" t="s">
        <v>21</v>
      </c>
      <c r="F151" s="15">
        <v>90</v>
      </c>
      <c r="G151" s="11">
        <v>40</v>
      </c>
      <c r="H151" s="13">
        <v>40</v>
      </c>
      <c r="I151" s="12">
        <f t="shared" si="19"/>
        <v>3600</v>
      </c>
      <c r="J151" s="15">
        <f t="shared" si="20"/>
        <v>3600</v>
      </c>
    </row>
    <row r="152" spans="2:10" ht="15" customHeight="1" x14ac:dyDescent="0.25">
      <c r="B152" s="49">
        <f>B151+1</f>
        <v>141</v>
      </c>
      <c r="C152" s="49" t="s">
        <v>315</v>
      </c>
      <c r="D152" s="74" t="s">
        <v>322</v>
      </c>
      <c r="E152" s="62" t="s">
        <v>30</v>
      </c>
      <c r="F152" s="15">
        <v>45.78834234375001</v>
      </c>
      <c r="G152" s="11">
        <v>200</v>
      </c>
      <c r="H152" s="13">
        <v>200</v>
      </c>
      <c r="I152" s="12">
        <f t="shared" si="19"/>
        <v>9157.6684687500019</v>
      </c>
      <c r="J152" s="15">
        <f t="shared" si="20"/>
        <v>9157.6684687500019</v>
      </c>
    </row>
    <row r="153" spans="2:10" x14ac:dyDescent="0.25">
      <c r="B153" s="49">
        <f t="shared" si="21"/>
        <v>142</v>
      </c>
      <c r="C153" s="49" t="s">
        <v>315</v>
      </c>
      <c r="D153" s="20" t="s">
        <v>388</v>
      </c>
      <c r="E153" s="62" t="s">
        <v>30</v>
      </c>
      <c r="F153" s="15">
        <v>17.28</v>
      </c>
      <c r="G153" s="11">
        <v>400</v>
      </c>
      <c r="H153" s="13">
        <v>400</v>
      </c>
      <c r="I153" s="12">
        <f t="shared" si="19"/>
        <v>6912</v>
      </c>
      <c r="J153" s="15">
        <f t="shared" si="20"/>
        <v>6912</v>
      </c>
    </row>
    <row r="154" spans="2:10" x14ac:dyDescent="0.25">
      <c r="B154" s="49">
        <f t="shared" si="21"/>
        <v>143</v>
      </c>
      <c r="C154" s="49" t="s">
        <v>315</v>
      </c>
      <c r="D154" s="20" t="s">
        <v>62</v>
      </c>
      <c r="E154" s="62" t="s">
        <v>30</v>
      </c>
      <c r="F154" s="15">
        <v>0.89461916666666663</v>
      </c>
      <c r="G154" s="11">
        <v>4000</v>
      </c>
      <c r="H154" s="13">
        <v>4000</v>
      </c>
      <c r="I154" s="12">
        <f t="shared" si="19"/>
        <v>3578.4766666666665</v>
      </c>
      <c r="J154" s="15">
        <f t="shared" si="20"/>
        <v>3578.4766666666665</v>
      </c>
    </row>
    <row r="155" spans="2:10" ht="51" x14ac:dyDescent="0.25">
      <c r="B155" s="49">
        <f t="shared" si="21"/>
        <v>144</v>
      </c>
      <c r="C155" s="49" t="s">
        <v>315</v>
      </c>
      <c r="D155" s="20" t="s">
        <v>63</v>
      </c>
      <c r="E155" s="62" t="s">
        <v>30</v>
      </c>
      <c r="F155" s="15">
        <v>23</v>
      </c>
      <c r="G155" s="11">
        <v>400</v>
      </c>
      <c r="H155" s="13">
        <v>400</v>
      </c>
      <c r="I155" s="12">
        <f t="shared" si="19"/>
        <v>9200</v>
      </c>
      <c r="J155" s="15">
        <f t="shared" si="20"/>
        <v>9200</v>
      </c>
    </row>
    <row r="156" spans="2:10" x14ac:dyDescent="0.25">
      <c r="B156" s="49">
        <f t="shared" si="21"/>
        <v>145</v>
      </c>
      <c r="C156" s="49" t="s">
        <v>315</v>
      </c>
      <c r="D156" s="20" t="s">
        <v>64</v>
      </c>
      <c r="E156" s="62" t="s">
        <v>30</v>
      </c>
      <c r="F156" s="15">
        <v>45</v>
      </c>
      <c r="G156" s="11">
        <v>200</v>
      </c>
      <c r="H156" s="13">
        <v>200</v>
      </c>
      <c r="I156" s="12">
        <f t="shared" si="19"/>
        <v>9000</v>
      </c>
      <c r="J156" s="15">
        <f t="shared" si="20"/>
        <v>9000</v>
      </c>
    </row>
    <row r="157" spans="2:10" x14ac:dyDescent="0.25">
      <c r="B157" s="49">
        <f t="shared" si="21"/>
        <v>146</v>
      </c>
      <c r="C157" s="49" t="s">
        <v>315</v>
      </c>
      <c r="D157" s="20" t="s">
        <v>65</v>
      </c>
      <c r="E157" s="62" t="s">
        <v>19</v>
      </c>
      <c r="F157" s="15">
        <v>18</v>
      </c>
      <c r="G157" s="11">
        <v>200</v>
      </c>
      <c r="H157" s="13">
        <v>200</v>
      </c>
      <c r="I157" s="12">
        <f t="shared" si="19"/>
        <v>3600</v>
      </c>
      <c r="J157" s="15">
        <f t="shared" si="20"/>
        <v>3600</v>
      </c>
    </row>
    <row r="158" spans="2:10" x14ac:dyDescent="0.25">
      <c r="B158" s="49">
        <f t="shared" si="21"/>
        <v>147</v>
      </c>
      <c r="C158" s="49" t="s">
        <v>315</v>
      </c>
      <c r="D158" s="20" t="s">
        <v>66</v>
      </c>
      <c r="E158" s="62" t="s">
        <v>19</v>
      </c>
      <c r="F158" s="15">
        <v>15</v>
      </c>
      <c r="G158" s="11">
        <v>200</v>
      </c>
      <c r="H158" s="13">
        <v>200</v>
      </c>
      <c r="I158" s="12">
        <f t="shared" si="19"/>
        <v>3000</v>
      </c>
      <c r="J158" s="15">
        <f t="shared" si="20"/>
        <v>3000</v>
      </c>
    </row>
    <row r="159" spans="2:10" x14ac:dyDescent="0.25">
      <c r="B159" s="49">
        <f t="shared" si="21"/>
        <v>148</v>
      </c>
      <c r="C159" s="49" t="s">
        <v>315</v>
      </c>
      <c r="D159" s="20" t="s">
        <v>67</v>
      </c>
      <c r="E159" s="62" t="s">
        <v>19</v>
      </c>
      <c r="F159" s="15">
        <v>36</v>
      </c>
      <c r="G159" s="11">
        <v>200</v>
      </c>
      <c r="H159" s="13">
        <v>200</v>
      </c>
      <c r="I159" s="12">
        <f t="shared" si="19"/>
        <v>7200</v>
      </c>
      <c r="J159" s="15">
        <f t="shared" si="20"/>
        <v>7200</v>
      </c>
    </row>
    <row r="160" spans="2:10" ht="51" x14ac:dyDescent="0.25">
      <c r="B160" s="49">
        <f t="shared" si="21"/>
        <v>149</v>
      </c>
      <c r="C160" s="49" t="s">
        <v>315</v>
      </c>
      <c r="D160" s="20" t="s">
        <v>68</v>
      </c>
      <c r="E160" s="62" t="s">
        <v>21</v>
      </c>
      <c r="F160" s="15">
        <v>100</v>
      </c>
      <c r="G160" s="11">
        <v>300</v>
      </c>
      <c r="H160" s="13">
        <v>300</v>
      </c>
      <c r="I160" s="12">
        <f t="shared" si="19"/>
        <v>30000</v>
      </c>
      <c r="J160" s="15">
        <f t="shared" si="20"/>
        <v>30000</v>
      </c>
    </row>
    <row r="161" spans="2:10" ht="89.25" x14ac:dyDescent="0.25">
      <c r="B161" s="49">
        <f t="shared" si="21"/>
        <v>150</v>
      </c>
      <c r="C161" s="49" t="s">
        <v>315</v>
      </c>
      <c r="D161" s="20" t="s">
        <v>69</v>
      </c>
      <c r="E161" s="62" t="s">
        <v>70</v>
      </c>
      <c r="F161" s="15">
        <v>155</v>
      </c>
      <c r="G161" s="11">
        <v>40</v>
      </c>
      <c r="H161" s="13">
        <v>40</v>
      </c>
      <c r="I161" s="12">
        <f t="shared" si="19"/>
        <v>6200</v>
      </c>
      <c r="J161" s="15">
        <f t="shared" si="20"/>
        <v>6200</v>
      </c>
    </row>
    <row r="162" spans="2:10" x14ac:dyDescent="0.25">
      <c r="B162" s="49">
        <f t="shared" si="21"/>
        <v>151</v>
      </c>
      <c r="C162" s="49" t="s">
        <v>315</v>
      </c>
      <c r="D162" s="20" t="s">
        <v>71</v>
      </c>
      <c r="E162" s="62" t="s">
        <v>72</v>
      </c>
      <c r="F162" s="15">
        <v>19</v>
      </c>
      <c r="G162" s="11">
        <v>300</v>
      </c>
      <c r="H162" s="13">
        <v>300</v>
      </c>
      <c r="I162" s="12">
        <f t="shared" si="19"/>
        <v>5700</v>
      </c>
      <c r="J162" s="15">
        <f t="shared" si="20"/>
        <v>5700</v>
      </c>
    </row>
    <row r="163" spans="2:10" ht="25.5" x14ac:dyDescent="0.25">
      <c r="B163" s="49">
        <f t="shared" si="21"/>
        <v>152</v>
      </c>
      <c r="C163" s="49" t="s">
        <v>323</v>
      </c>
      <c r="D163" s="20" t="s">
        <v>100</v>
      </c>
      <c r="E163" s="62" t="s">
        <v>72</v>
      </c>
      <c r="F163" s="15">
        <v>375</v>
      </c>
      <c r="G163" s="11">
        <v>20</v>
      </c>
      <c r="H163" s="13">
        <v>20</v>
      </c>
      <c r="I163" s="12">
        <f t="shared" si="19"/>
        <v>7500</v>
      </c>
      <c r="J163" s="15">
        <f t="shared" si="20"/>
        <v>7500</v>
      </c>
    </row>
    <row r="164" spans="2:10" ht="40.5" x14ac:dyDescent="0.25">
      <c r="B164" s="49">
        <f t="shared" si="21"/>
        <v>153</v>
      </c>
      <c r="C164" s="49" t="s">
        <v>323</v>
      </c>
      <c r="D164" s="20" t="s">
        <v>384</v>
      </c>
      <c r="E164" s="62" t="s">
        <v>101</v>
      </c>
      <c r="F164" s="15">
        <v>565.20074990000001</v>
      </c>
      <c r="G164" s="11">
        <v>10</v>
      </c>
      <c r="H164" s="13">
        <v>10</v>
      </c>
      <c r="I164" s="12">
        <f t="shared" si="19"/>
        <v>5652.0074990000003</v>
      </c>
      <c r="J164" s="15">
        <f t="shared" si="20"/>
        <v>5652.0074990000003</v>
      </c>
    </row>
    <row r="165" spans="2:10" x14ac:dyDescent="0.25">
      <c r="B165" s="49">
        <f t="shared" si="21"/>
        <v>154</v>
      </c>
      <c r="C165" s="49" t="s">
        <v>324</v>
      </c>
      <c r="D165" s="20" t="s">
        <v>55</v>
      </c>
      <c r="E165" s="62" t="s">
        <v>19</v>
      </c>
      <c r="F165" s="15">
        <v>7.4311999999999996</v>
      </c>
      <c r="G165" s="11">
        <v>1000</v>
      </c>
      <c r="H165" s="13">
        <v>1000</v>
      </c>
      <c r="I165" s="12">
        <f t="shared" si="19"/>
        <v>7431.2</v>
      </c>
      <c r="J165" s="15">
        <f t="shared" si="20"/>
        <v>7431.2</v>
      </c>
    </row>
    <row r="166" spans="2:10" x14ac:dyDescent="0.25">
      <c r="B166" s="49">
        <f t="shared" si="21"/>
        <v>155</v>
      </c>
      <c r="C166" s="49" t="s">
        <v>324</v>
      </c>
      <c r="D166" s="20" t="s">
        <v>56</v>
      </c>
      <c r="E166" s="62" t="s">
        <v>19</v>
      </c>
      <c r="F166" s="15">
        <v>29</v>
      </c>
      <c r="G166" s="11">
        <v>200</v>
      </c>
      <c r="H166" s="13">
        <v>200</v>
      </c>
      <c r="I166" s="12">
        <f t="shared" si="19"/>
        <v>5800</v>
      </c>
      <c r="J166" s="15">
        <f t="shared" si="20"/>
        <v>5800</v>
      </c>
    </row>
    <row r="167" spans="2:10" x14ac:dyDescent="0.25">
      <c r="B167" s="49">
        <f t="shared" si="21"/>
        <v>156</v>
      </c>
      <c r="C167" s="49" t="s">
        <v>324</v>
      </c>
      <c r="D167" s="20" t="s">
        <v>57</v>
      </c>
      <c r="E167" s="62" t="s">
        <v>19</v>
      </c>
      <c r="F167" s="15">
        <v>51.84</v>
      </c>
      <c r="G167" s="11">
        <v>600</v>
      </c>
      <c r="H167" s="13">
        <v>600</v>
      </c>
      <c r="I167" s="12">
        <f t="shared" ref="I167:I198" si="22">F167*G167</f>
        <v>31104.000000000004</v>
      </c>
      <c r="J167" s="15">
        <f t="shared" ref="J167:J198" si="23">F167*H167</f>
        <v>31104.000000000004</v>
      </c>
    </row>
    <row r="168" spans="2:10" x14ac:dyDescent="0.25">
      <c r="B168" s="49">
        <f t="shared" si="21"/>
        <v>157</v>
      </c>
      <c r="C168" s="49" t="s">
        <v>324</v>
      </c>
      <c r="D168" s="20" t="s">
        <v>58</v>
      </c>
      <c r="E168" s="62" t="s">
        <v>24</v>
      </c>
      <c r="F168" s="15">
        <v>43.2</v>
      </c>
      <c r="G168" s="11">
        <v>100</v>
      </c>
      <c r="H168" s="13">
        <v>100</v>
      </c>
      <c r="I168" s="12">
        <f t="shared" si="22"/>
        <v>4320</v>
      </c>
      <c r="J168" s="15">
        <f t="shared" si="23"/>
        <v>4320</v>
      </c>
    </row>
    <row r="169" spans="2:10" x14ac:dyDescent="0.25">
      <c r="B169" s="49">
        <f t="shared" si="21"/>
        <v>158</v>
      </c>
      <c r="C169" s="49" t="s">
        <v>324</v>
      </c>
      <c r="D169" s="20" t="s">
        <v>59</v>
      </c>
      <c r="E169" s="62" t="s">
        <v>19</v>
      </c>
      <c r="F169" s="15">
        <v>200</v>
      </c>
      <c r="G169" s="11">
        <v>300</v>
      </c>
      <c r="H169" s="13">
        <v>300</v>
      </c>
      <c r="I169" s="12">
        <f t="shared" si="22"/>
        <v>60000</v>
      </c>
      <c r="J169" s="15">
        <f t="shared" si="23"/>
        <v>60000</v>
      </c>
    </row>
    <row r="170" spans="2:10" x14ac:dyDescent="0.25">
      <c r="B170" s="49">
        <f t="shared" si="21"/>
        <v>159</v>
      </c>
      <c r="C170" s="49" t="s">
        <v>324</v>
      </c>
      <c r="D170" s="20" t="s">
        <v>60</v>
      </c>
      <c r="E170" s="62" t="s">
        <v>30</v>
      </c>
      <c r="F170" s="15">
        <v>324</v>
      </c>
      <c r="G170" s="11">
        <v>6</v>
      </c>
      <c r="H170" s="13">
        <v>60</v>
      </c>
      <c r="I170" s="12">
        <f t="shared" si="22"/>
        <v>1944</v>
      </c>
      <c r="J170" s="15">
        <f t="shared" si="23"/>
        <v>19440</v>
      </c>
    </row>
    <row r="171" spans="2:10" x14ac:dyDescent="0.25">
      <c r="B171" s="49">
        <f t="shared" si="21"/>
        <v>160</v>
      </c>
      <c r="C171" s="49" t="s">
        <v>324</v>
      </c>
      <c r="D171" s="20" t="s">
        <v>61</v>
      </c>
      <c r="E171" s="62" t="s">
        <v>19</v>
      </c>
      <c r="F171" s="15">
        <v>225</v>
      </c>
      <c r="G171" s="11">
        <v>40</v>
      </c>
      <c r="H171" s="13">
        <v>40</v>
      </c>
      <c r="I171" s="12">
        <f t="shared" si="22"/>
        <v>9000</v>
      </c>
      <c r="J171" s="15">
        <f t="shared" si="23"/>
        <v>9000</v>
      </c>
    </row>
    <row r="172" spans="2:10" ht="48" customHeight="1" x14ac:dyDescent="0.25">
      <c r="B172" s="49">
        <f t="shared" si="21"/>
        <v>161</v>
      </c>
      <c r="C172" s="49" t="s">
        <v>325</v>
      </c>
      <c r="D172" s="20" t="s">
        <v>43</v>
      </c>
      <c r="E172" s="62" t="s">
        <v>19</v>
      </c>
      <c r="F172" s="15">
        <v>172.8</v>
      </c>
      <c r="G172" s="11">
        <v>20</v>
      </c>
      <c r="H172" s="13">
        <v>20</v>
      </c>
      <c r="I172" s="12">
        <f t="shared" si="22"/>
        <v>3456</v>
      </c>
      <c r="J172" s="15">
        <f t="shared" si="23"/>
        <v>3456</v>
      </c>
    </row>
    <row r="173" spans="2:10" ht="48" customHeight="1" x14ac:dyDescent="0.25">
      <c r="B173" s="49">
        <f t="shared" si="21"/>
        <v>162</v>
      </c>
      <c r="C173" s="49" t="s">
        <v>325</v>
      </c>
      <c r="D173" s="20" t="s">
        <v>44</v>
      </c>
      <c r="E173" s="62" t="s">
        <v>45</v>
      </c>
      <c r="F173" s="15">
        <v>15</v>
      </c>
      <c r="G173" s="11">
        <v>50</v>
      </c>
      <c r="H173" s="13">
        <v>50</v>
      </c>
      <c r="I173" s="12">
        <f t="shared" si="22"/>
        <v>750</v>
      </c>
      <c r="J173" s="15">
        <f t="shared" si="23"/>
        <v>750</v>
      </c>
    </row>
    <row r="174" spans="2:10" ht="48" customHeight="1" x14ac:dyDescent="0.25">
      <c r="B174" s="49">
        <f t="shared" si="21"/>
        <v>163</v>
      </c>
      <c r="C174" s="49" t="s">
        <v>325</v>
      </c>
      <c r="D174" s="20" t="s">
        <v>46</v>
      </c>
      <c r="E174" s="62" t="s">
        <v>45</v>
      </c>
      <c r="F174" s="15">
        <v>15</v>
      </c>
      <c r="G174" s="11">
        <v>100</v>
      </c>
      <c r="H174" s="13">
        <v>100</v>
      </c>
      <c r="I174" s="12">
        <f t="shared" si="22"/>
        <v>1500</v>
      </c>
      <c r="J174" s="15">
        <f t="shared" si="23"/>
        <v>1500</v>
      </c>
    </row>
    <row r="175" spans="2:10" ht="48" customHeight="1" x14ac:dyDescent="0.25">
      <c r="B175" s="49">
        <f t="shared" si="21"/>
        <v>164</v>
      </c>
      <c r="C175" s="49" t="s">
        <v>325</v>
      </c>
      <c r="D175" s="20" t="s">
        <v>47</v>
      </c>
      <c r="E175" s="62" t="s">
        <v>24</v>
      </c>
      <c r="F175" s="15">
        <v>504.26</v>
      </c>
      <c r="G175" s="11">
        <v>4</v>
      </c>
      <c r="H175" s="13">
        <v>4</v>
      </c>
      <c r="I175" s="12">
        <f t="shared" si="22"/>
        <v>2017.04</v>
      </c>
      <c r="J175" s="15">
        <f t="shared" si="23"/>
        <v>2017.04</v>
      </c>
    </row>
    <row r="176" spans="2:10" ht="48" customHeight="1" x14ac:dyDescent="0.25">
      <c r="B176" s="49">
        <f t="shared" si="21"/>
        <v>165</v>
      </c>
      <c r="C176" s="49" t="s">
        <v>325</v>
      </c>
      <c r="D176" s="20" t="s">
        <v>48</v>
      </c>
      <c r="E176" s="62" t="s">
        <v>24</v>
      </c>
      <c r="F176" s="15">
        <v>1200</v>
      </c>
      <c r="G176" s="11">
        <v>4</v>
      </c>
      <c r="H176" s="13">
        <v>4</v>
      </c>
      <c r="I176" s="12">
        <f t="shared" si="22"/>
        <v>4800</v>
      </c>
      <c r="J176" s="15">
        <f t="shared" si="23"/>
        <v>4800</v>
      </c>
    </row>
    <row r="177" spans="2:10" ht="48" customHeight="1" x14ac:dyDescent="0.25">
      <c r="B177" s="49">
        <f t="shared" si="21"/>
        <v>166</v>
      </c>
      <c r="C177" s="49" t="s">
        <v>325</v>
      </c>
      <c r="D177" s="20" t="s">
        <v>49</v>
      </c>
      <c r="E177" s="62" t="s">
        <v>24</v>
      </c>
      <c r="F177" s="15">
        <v>1800</v>
      </c>
      <c r="G177" s="11">
        <v>4</v>
      </c>
      <c r="H177" s="13">
        <v>4</v>
      </c>
      <c r="I177" s="12">
        <f t="shared" si="22"/>
        <v>7200</v>
      </c>
      <c r="J177" s="15">
        <f t="shared" si="23"/>
        <v>7200</v>
      </c>
    </row>
    <row r="178" spans="2:10" ht="48" customHeight="1" x14ac:dyDescent="0.25">
      <c r="B178" s="49">
        <f t="shared" si="21"/>
        <v>167</v>
      </c>
      <c r="C178" s="49" t="s">
        <v>325</v>
      </c>
      <c r="D178" s="20" t="s">
        <v>50</v>
      </c>
      <c r="E178" s="62" t="s">
        <v>24</v>
      </c>
      <c r="F178" s="15">
        <v>3000</v>
      </c>
      <c r="G178" s="11">
        <v>4</v>
      </c>
      <c r="H178" s="13">
        <v>4</v>
      </c>
      <c r="I178" s="12">
        <f t="shared" si="22"/>
        <v>12000</v>
      </c>
      <c r="J178" s="15">
        <f t="shared" si="23"/>
        <v>12000</v>
      </c>
    </row>
    <row r="179" spans="2:10" ht="48" customHeight="1" x14ac:dyDescent="0.25">
      <c r="B179" s="49">
        <f t="shared" si="21"/>
        <v>168</v>
      </c>
      <c r="C179" s="49" t="s">
        <v>325</v>
      </c>
      <c r="D179" s="20" t="s">
        <v>51</v>
      </c>
      <c r="E179" s="62" t="s">
        <v>24</v>
      </c>
      <c r="F179" s="15">
        <v>2200</v>
      </c>
      <c r="G179" s="11">
        <v>6</v>
      </c>
      <c r="H179" s="13">
        <v>6</v>
      </c>
      <c r="I179" s="12">
        <f t="shared" si="22"/>
        <v>13200</v>
      </c>
      <c r="J179" s="15">
        <f t="shared" si="23"/>
        <v>13200</v>
      </c>
    </row>
    <row r="180" spans="2:10" ht="30.6" customHeight="1" x14ac:dyDescent="0.25">
      <c r="B180" s="49">
        <f t="shared" si="21"/>
        <v>169</v>
      </c>
      <c r="C180" s="49" t="s">
        <v>326</v>
      </c>
      <c r="D180" s="20" t="s">
        <v>114</v>
      </c>
      <c r="E180" s="62" t="s">
        <v>24</v>
      </c>
      <c r="F180" s="15">
        <v>257.07307499999996</v>
      </c>
      <c r="G180" s="11">
        <v>12</v>
      </c>
      <c r="H180" s="13">
        <v>12</v>
      </c>
      <c r="I180" s="12">
        <f t="shared" si="22"/>
        <v>3084.8768999999993</v>
      </c>
      <c r="J180" s="15">
        <f t="shared" si="23"/>
        <v>3084.8768999999993</v>
      </c>
    </row>
    <row r="181" spans="2:10" ht="25.5" x14ac:dyDescent="0.25">
      <c r="B181" s="49">
        <f t="shared" si="21"/>
        <v>170</v>
      </c>
      <c r="C181" s="49" t="s">
        <v>326</v>
      </c>
      <c r="D181" s="20" t="s">
        <v>115</v>
      </c>
      <c r="E181" s="62" t="s">
        <v>24</v>
      </c>
      <c r="F181" s="15">
        <v>590.78039999999999</v>
      </c>
      <c r="G181" s="11">
        <v>6</v>
      </c>
      <c r="H181" s="13">
        <v>6</v>
      </c>
      <c r="I181" s="12">
        <f t="shared" si="22"/>
        <v>3544.6823999999997</v>
      </c>
      <c r="J181" s="15">
        <f t="shared" si="23"/>
        <v>3544.6823999999997</v>
      </c>
    </row>
    <row r="182" spans="2:10" x14ac:dyDescent="0.25">
      <c r="B182" s="49">
        <f t="shared" si="21"/>
        <v>171</v>
      </c>
      <c r="C182" s="49" t="s">
        <v>326</v>
      </c>
      <c r="D182" s="20" t="s">
        <v>116</v>
      </c>
      <c r="E182" s="62" t="s">
        <v>24</v>
      </c>
      <c r="F182" s="15">
        <v>2000</v>
      </c>
      <c r="G182" s="11">
        <v>1</v>
      </c>
      <c r="H182" s="13">
        <v>1</v>
      </c>
      <c r="I182" s="12">
        <f t="shared" si="22"/>
        <v>2000</v>
      </c>
      <c r="J182" s="15">
        <f t="shared" si="23"/>
        <v>2000</v>
      </c>
    </row>
    <row r="183" spans="2:10" x14ac:dyDescent="0.25">
      <c r="B183" s="49">
        <f t="shared" si="21"/>
        <v>172</v>
      </c>
      <c r="C183" s="49" t="s">
        <v>326</v>
      </c>
      <c r="D183" s="20" t="s">
        <v>117</v>
      </c>
      <c r="E183" s="62" t="s">
        <v>24</v>
      </c>
      <c r="F183" s="15">
        <v>2500</v>
      </c>
      <c r="G183" s="11">
        <v>1</v>
      </c>
      <c r="H183" s="13">
        <v>1</v>
      </c>
      <c r="I183" s="12">
        <f t="shared" si="22"/>
        <v>2500</v>
      </c>
      <c r="J183" s="15">
        <f t="shared" si="23"/>
        <v>2500</v>
      </c>
    </row>
    <row r="184" spans="2:10" x14ac:dyDescent="0.25">
      <c r="B184" s="49">
        <f t="shared" si="21"/>
        <v>173</v>
      </c>
      <c r="C184" s="49" t="s">
        <v>326</v>
      </c>
      <c r="D184" s="20" t="s">
        <v>118</v>
      </c>
      <c r="E184" s="62" t="s">
        <v>24</v>
      </c>
      <c r="F184" s="15">
        <v>3300</v>
      </c>
      <c r="G184" s="11">
        <v>1</v>
      </c>
      <c r="H184" s="13">
        <v>1</v>
      </c>
      <c r="I184" s="12">
        <f t="shared" si="22"/>
        <v>3300</v>
      </c>
      <c r="J184" s="15">
        <f t="shared" si="23"/>
        <v>3300</v>
      </c>
    </row>
    <row r="185" spans="2:10" x14ac:dyDescent="0.25">
      <c r="B185" s="49">
        <f t="shared" si="21"/>
        <v>174</v>
      </c>
      <c r="C185" s="49" t="s">
        <v>326</v>
      </c>
      <c r="D185" s="20" t="s">
        <v>119</v>
      </c>
      <c r="E185" s="62" t="s">
        <v>24</v>
      </c>
      <c r="F185" s="15">
        <v>4400</v>
      </c>
      <c r="G185" s="11">
        <v>1</v>
      </c>
      <c r="H185" s="13">
        <v>1</v>
      </c>
      <c r="I185" s="12">
        <f t="shared" si="22"/>
        <v>4400</v>
      </c>
      <c r="J185" s="15">
        <f t="shared" si="23"/>
        <v>4400</v>
      </c>
    </row>
    <row r="186" spans="2:10" x14ac:dyDescent="0.25">
      <c r="B186" s="49">
        <f t="shared" si="21"/>
        <v>175</v>
      </c>
      <c r="C186" s="49" t="s">
        <v>326</v>
      </c>
      <c r="D186" s="20" t="s">
        <v>120</v>
      </c>
      <c r="E186" s="62" t="s">
        <v>24</v>
      </c>
      <c r="F186" s="15">
        <v>5700</v>
      </c>
      <c r="G186" s="11">
        <v>1</v>
      </c>
      <c r="H186" s="13">
        <v>1</v>
      </c>
      <c r="I186" s="12">
        <f t="shared" si="22"/>
        <v>5700</v>
      </c>
      <c r="J186" s="15">
        <f t="shared" si="23"/>
        <v>5700</v>
      </c>
    </row>
    <row r="187" spans="2:10" x14ac:dyDescent="0.25">
      <c r="B187" s="49">
        <f t="shared" si="21"/>
        <v>176</v>
      </c>
      <c r="C187" s="49" t="s">
        <v>326</v>
      </c>
      <c r="D187" s="20" t="s">
        <v>121</v>
      </c>
      <c r="E187" s="62" t="s">
        <v>24</v>
      </c>
      <c r="F187" s="15">
        <v>7500</v>
      </c>
      <c r="G187" s="11">
        <v>1</v>
      </c>
      <c r="H187" s="13">
        <v>1</v>
      </c>
      <c r="I187" s="12">
        <f t="shared" si="22"/>
        <v>7500</v>
      </c>
      <c r="J187" s="15">
        <f t="shared" si="23"/>
        <v>7500</v>
      </c>
    </row>
    <row r="188" spans="2:10" x14ac:dyDescent="0.25">
      <c r="B188" s="49">
        <f t="shared" si="21"/>
        <v>177</v>
      </c>
      <c r="C188" s="49" t="s">
        <v>326</v>
      </c>
      <c r="D188" s="20" t="s">
        <v>122</v>
      </c>
      <c r="E188" s="62" t="s">
        <v>24</v>
      </c>
      <c r="F188" s="15">
        <v>4000</v>
      </c>
      <c r="G188" s="11">
        <v>1</v>
      </c>
      <c r="H188" s="13">
        <v>1</v>
      </c>
      <c r="I188" s="12">
        <f t="shared" si="22"/>
        <v>4000</v>
      </c>
      <c r="J188" s="15">
        <f t="shared" si="23"/>
        <v>4000</v>
      </c>
    </row>
    <row r="189" spans="2:10" x14ac:dyDescent="0.25">
      <c r="B189" s="49">
        <f t="shared" si="21"/>
        <v>178</v>
      </c>
      <c r="C189" s="49" t="s">
        <v>326</v>
      </c>
      <c r="D189" s="20" t="s">
        <v>123</v>
      </c>
      <c r="E189" s="62" t="s">
        <v>24</v>
      </c>
      <c r="F189" s="15">
        <v>5000</v>
      </c>
      <c r="G189" s="11">
        <v>1</v>
      </c>
      <c r="H189" s="13">
        <v>1</v>
      </c>
      <c r="I189" s="12">
        <f t="shared" si="22"/>
        <v>5000</v>
      </c>
      <c r="J189" s="15">
        <f t="shared" si="23"/>
        <v>5000</v>
      </c>
    </row>
    <row r="190" spans="2:10" x14ac:dyDescent="0.25">
      <c r="B190" s="49">
        <f t="shared" si="21"/>
        <v>179</v>
      </c>
      <c r="C190" s="49" t="s">
        <v>326</v>
      </c>
      <c r="D190" s="20" t="s">
        <v>124</v>
      </c>
      <c r="E190" s="62" t="s">
        <v>24</v>
      </c>
      <c r="F190" s="15">
        <v>6500</v>
      </c>
      <c r="G190" s="11">
        <v>1</v>
      </c>
      <c r="H190" s="13">
        <v>1</v>
      </c>
      <c r="I190" s="12">
        <f t="shared" si="22"/>
        <v>6500</v>
      </c>
      <c r="J190" s="15">
        <f t="shared" si="23"/>
        <v>6500</v>
      </c>
    </row>
    <row r="191" spans="2:10" x14ac:dyDescent="0.25">
      <c r="B191" s="49">
        <f t="shared" si="21"/>
        <v>180</v>
      </c>
      <c r="C191" s="49" t="s">
        <v>326</v>
      </c>
      <c r="D191" s="20" t="s">
        <v>125</v>
      </c>
      <c r="E191" s="62" t="s">
        <v>24</v>
      </c>
      <c r="F191" s="15">
        <v>6500</v>
      </c>
      <c r="G191" s="11">
        <v>1</v>
      </c>
      <c r="H191" s="13">
        <v>1</v>
      </c>
      <c r="I191" s="12">
        <f t="shared" si="22"/>
        <v>6500</v>
      </c>
      <c r="J191" s="15">
        <f t="shared" si="23"/>
        <v>6500</v>
      </c>
    </row>
    <row r="192" spans="2:10" x14ac:dyDescent="0.25">
      <c r="B192" s="49">
        <f t="shared" si="21"/>
        <v>181</v>
      </c>
      <c r="C192" s="49" t="s">
        <v>326</v>
      </c>
      <c r="D192" s="20" t="s">
        <v>126</v>
      </c>
      <c r="E192" s="62" t="s">
        <v>24</v>
      </c>
      <c r="F192" s="15">
        <v>9000</v>
      </c>
      <c r="G192" s="11">
        <v>1</v>
      </c>
      <c r="H192" s="13">
        <v>1</v>
      </c>
      <c r="I192" s="12">
        <f t="shared" si="22"/>
        <v>9000</v>
      </c>
      <c r="J192" s="15">
        <f t="shared" si="23"/>
        <v>9000</v>
      </c>
    </row>
    <row r="193" spans="2:10" x14ac:dyDescent="0.25">
      <c r="B193" s="49">
        <f t="shared" si="21"/>
        <v>182</v>
      </c>
      <c r="C193" s="49" t="s">
        <v>326</v>
      </c>
      <c r="D193" s="20" t="s">
        <v>127</v>
      </c>
      <c r="E193" s="62" t="s">
        <v>24</v>
      </c>
      <c r="F193" s="15">
        <v>11000</v>
      </c>
      <c r="G193" s="11">
        <v>1</v>
      </c>
      <c r="H193" s="13">
        <v>1</v>
      </c>
      <c r="I193" s="12">
        <f t="shared" si="22"/>
        <v>11000</v>
      </c>
      <c r="J193" s="15">
        <f t="shared" si="23"/>
        <v>11000</v>
      </c>
    </row>
    <row r="194" spans="2:10" x14ac:dyDescent="0.25">
      <c r="B194" s="49">
        <f t="shared" si="21"/>
        <v>183</v>
      </c>
      <c r="C194" s="49" t="s">
        <v>326</v>
      </c>
      <c r="D194" s="20" t="s">
        <v>128</v>
      </c>
      <c r="E194" s="62" t="s">
        <v>24</v>
      </c>
      <c r="F194" s="15">
        <v>9000</v>
      </c>
      <c r="G194" s="11">
        <v>1</v>
      </c>
      <c r="H194" s="13">
        <v>1</v>
      </c>
      <c r="I194" s="12">
        <f t="shared" si="22"/>
        <v>9000</v>
      </c>
      <c r="J194" s="15">
        <f t="shared" si="23"/>
        <v>9000</v>
      </c>
    </row>
    <row r="195" spans="2:10" x14ac:dyDescent="0.25">
      <c r="B195" s="49">
        <f t="shared" si="21"/>
        <v>184</v>
      </c>
      <c r="C195" s="49" t="s">
        <v>326</v>
      </c>
      <c r="D195" s="20" t="s">
        <v>129</v>
      </c>
      <c r="E195" s="62" t="s">
        <v>24</v>
      </c>
      <c r="F195" s="15">
        <v>12000</v>
      </c>
      <c r="G195" s="11">
        <v>1</v>
      </c>
      <c r="H195" s="13">
        <v>1</v>
      </c>
      <c r="I195" s="12">
        <f t="shared" si="22"/>
        <v>12000</v>
      </c>
      <c r="J195" s="15">
        <f t="shared" si="23"/>
        <v>12000</v>
      </c>
    </row>
    <row r="196" spans="2:10" x14ac:dyDescent="0.25">
      <c r="B196" s="49">
        <f t="shared" si="21"/>
        <v>185</v>
      </c>
      <c r="C196" s="49" t="s">
        <v>326</v>
      </c>
      <c r="D196" s="20" t="s">
        <v>130</v>
      </c>
      <c r="E196" s="62" t="s">
        <v>24</v>
      </c>
      <c r="F196" s="15">
        <v>16000</v>
      </c>
      <c r="G196" s="11">
        <v>1</v>
      </c>
      <c r="H196" s="13">
        <v>1</v>
      </c>
      <c r="I196" s="12">
        <f t="shared" si="22"/>
        <v>16000</v>
      </c>
      <c r="J196" s="15">
        <f t="shared" si="23"/>
        <v>16000</v>
      </c>
    </row>
    <row r="197" spans="2:10" ht="25.5" x14ac:dyDescent="0.25">
      <c r="B197" s="49">
        <f t="shared" si="21"/>
        <v>186</v>
      </c>
      <c r="C197" s="49" t="s">
        <v>327</v>
      </c>
      <c r="D197" s="20" t="s">
        <v>131</v>
      </c>
      <c r="E197" s="62" t="s">
        <v>24</v>
      </c>
      <c r="F197" s="15">
        <v>500</v>
      </c>
      <c r="G197" s="11">
        <v>30</v>
      </c>
      <c r="H197" s="13">
        <v>30</v>
      </c>
      <c r="I197" s="12">
        <f t="shared" si="22"/>
        <v>15000</v>
      </c>
      <c r="J197" s="15">
        <f t="shared" si="23"/>
        <v>15000</v>
      </c>
    </row>
    <row r="198" spans="2:10" ht="29.1" customHeight="1" x14ac:dyDescent="0.25">
      <c r="B198" s="49">
        <f t="shared" si="21"/>
        <v>187</v>
      </c>
      <c r="C198" s="49" t="s">
        <v>327</v>
      </c>
      <c r="D198" s="20" t="s">
        <v>223</v>
      </c>
      <c r="E198" s="62" t="s">
        <v>19</v>
      </c>
      <c r="F198" s="15">
        <v>225.24498</v>
      </c>
      <c r="G198" s="11">
        <v>12</v>
      </c>
      <c r="H198" s="13">
        <v>24</v>
      </c>
      <c r="I198" s="12">
        <f t="shared" si="22"/>
        <v>2702.9397600000002</v>
      </c>
      <c r="J198" s="15">
        <f t="shared" si="23"/>
        <v>5405.8795200000004</v>
      </c>
    </row>
    <row r="199" spans="2:10" x14ac:dyDescent="0.25">
      <c r="B199" s="49">
        <f t="shared" si="21"/>
        <v>188</v>
      </c>
      <c r="C199" s="49" t="s">
        <v>327</v>
      </c>
      <c r="D199" s="20" t="s">
        <v>137</v>
      </c>
      <c r="E199" s="62" t="s">
        <v>24</v>
      </c>
      <c r="F199" s="15">
        <v>3500</v>
      </c>
      <c r="G199" s="11">
        <v>2</v>
      </c>
      <c r="H199" s="13">
        <v>2</v>
      </c>
      <c r="I199" s="12">
        <f t="shared" ref="I199:I222" si="24">F199*G199</f>
        <v>7000</v>
      </c>
      <c r="J199" s="15">
        <f t="shared" ref="J199:J222" si="25">F199*H199</f>
        <v>7000</v>
      </c>
    </row>
    <row r="200" spans="2:10" x14ac:dyDescent="0.25">
      <c r="B200" s="49">
        <f t="shared" si="21"/>
        <v>189</v>
      </c>
      <c r="C200" s="49" t="s">
        <v>327</v>
      </c>
      <c r="D200" s="20" t="s">
        <v>138</v>
      </c>
      <c r="E200" s="62" t="s">
        <v>24</v>
      </c>
      <c r="F200" s="15">
        <v>6000</v>
      </c>
      <c r="G200" s="11">
        <v>2</v>
      </c>
      <c r="H200" s="13">
        <v>2</v>
      </c>
      <c r="I200" s="12">
        <f t="shared" si="24"/>
        <v>12000</v>
      </c>
      <c r="J200" s="15">
        <f t="shared" si="25"/>
        <v>12000</v>
      </c>
    </row>
    <row r="201" spans="2:10" x14ac:dyDescent="0.25">
      <c r="B201" s="49">
        <f t="shared" ref="B201:B222" si="26">B200+1</f>
        <v>190</v>
      </c>
      <c r="C201" s="49" t="s">
        <v>327</v>
      </c>
      <c r="D201" s="20" t="s">
        <v>139</v>
      </c>
      <c r="E201" s="62" t="s">
        <v>24</v>
      </c>
      <c r="F201" s="15">
        <v>10280</v>
      </c>
      <c r="G201" s="11">
        <v>2</v>
      </c>
      <c r="H201" s="13">
        <v>2</v>
      </c>
      <c r="I201" s="12">
        <f t="shared" si="24"/>
        <v>20560</v>
      </c>
      <c r="J201" s="15">
        <f t="shared" si="25"/>
        <v>20560</v>
      </c>
    </row>
    <row r="202" spans="2:10" ht="25.5" x14ac:dyDescent="0.25">
      <c r="B202" s="49">
        <f t="shared" si="26"/>
        <v>191</v>
      </c>
      <c r="C202" s="49" t="s">
        <v>328</v>
      </c>
      <c r="D202" s="20" t="s">
        <v>140</v>
      </c>
      <c r="E202" s="62" t="s">
        <v>24</v>
      </c>
      <c r="F202" s="15">
        <v>5000</v>
      </c>
      <c r="G202" s="11">
        <v>2</v>
      </c>
      <c r="H202" s="13">
        <v>8</v>
      </c>
      <c r="I202" s="12">
        <f t="shared" si="24"/>
        <v>10000</v>
      </c>
      <c r="J202" s="15">
        <f t="shared" si="25"/>
        <v>40000</v>
      </c>
    </row>
    <row r="203" spans="2:10" ht="25.5" x14ac:dyDescent="0.25">
      <c r="B203" s="49">
        <f t="shared" si="26"/>
        <v>192</v>
      </c>
      <c r="C203" s="49" t="s">
        <v>328</v>
      </c>
      <c r="D203" s="20" t="s">
        <v>141</v>
      </c>
      <c r="E203" s="62" t="s">
        <v>24</v>
      </c>
      <c r="F203" s="15">
        <v>6000</v>
      </c>
      <c r="G203" s="11">
        <v>2</v>
      </c>
      <c r="H203" s="13">
        <v>8</v>
      </c>
      <c r="I203" s="12">
        <f t="shared" si="24"/>
        <v>12000</v>
      </c>
      <c r="J203" s="15">
        <f t="shared" si="25"/>
        <v>48000</v>
      </c>
    </row>
    <row r="204" spans="2:10" ht="25.5" x14ac:dyDescent="0.25">
      <c r="B204" s="49">
        <f t="shared" si="26"/>
        <v>193</v>
      </c>
      <c r="C204" s="49" t="s">
        <v>328</v>
      </c>
      <c r="D204" s="20" t="s">
        <v>142</v>
      </c>
      <c r="E204" s="62" t="s">
        <v>24</v>
      </c>
      <c r="F204" s="15">
        <v>2500</v>
      </c>
      <c r="G204" s="11">
        <v>2</v>
      </c>
      <c r="H204" s="13">
        <v>12</v>
      </c>
      <c r="I204" s="12">
        <f t="shared" si="24"/>
        <v>5000</v>
      </c>
      <c r="J204" s="15">
        <f t="shared" si="25"/>
        <v>30000</v>
      </c>
    </row>
    <row r="205" spans="2:10" ht="38.25" x14ac:dyDescent="0.25">
      <c r="B205" s="49">
        <f t="shared" si="26"/>
        <v>194</v>
      </c>
      <c r="C205" s="49" t="s">
        <v>329</v>
      </c>
      <c r="D205" s="20" t="s">
        <v>52</v>
      </c>
      <c r="E205" s="62" t="s">
        <v>53</v>
      </c>
      <c r="F205" s="15">
        <v>0.24</v>
      </c>
      <c r="G205" s="11">
        <v>12000</v>
      </c>
      <c r="H205" s="13">
        <v>12000</v>
      </c>
      <c r="I205" s="12">
        <f t="shared" si="24"/>
        <v>2880</v>
      </c>
      <c r="J205" s="15">
        <f t="shared" si="25"/>
        <v>2880</v>
      </c>
    </row>
    <row r="206" spans="2:10" ht="25.5" x14ac:dyDescent="0.25">
      <c r="B206" s="49">
        <f t="shared" si="26"/>
        <v>195</v>
      </c>
      <c r="C206" s="49" t="s">
        <v>329</v>
      </c>
      <c r="D206" s="20" t="s">
        <v>54</v>
      </c>
      <c r="E206" s="62" t="s">
        <v>53</v>
      </c>
      <c r="F206" s="15">
        <v>2.4</v>
      </c>
      <c r="G206" s="11">
        <v>1000</v>
      </c>
      <c r="H206" s="13">
        <v>1000</v>
      </c>
      <c r="I206" s="12">
        <f t="shared" si="24"/>
        <v>2400</v>
      </c>
      <c r="J206" s="15">
        <f t="shared" si="25"/>
        <v>2400</v>
      </c>
    </row>
    <row r="207" spans="2:10" ht="25.5" x14ac:dyDescent="0.25">
      <c r="B207" s="49">
        <f t="shared" si="26"/>
        <v>196</v>
      </c>
      <c r="C207" s="49" t="s">
        <v>329</v>
      </c>
      <c r="D207" s="20" t="s">
        <v>227</v>
      </c>
      <c r="E207" s="62" t="s">
        <v>72</v>
      </c>
      <c r="F207" s="15">
        <v>20</v>
      </c>
      <c r="G207" s="11">
        <v>100</v>
      </c>
      <c r="H207" s="13">
        <v>100</v>
      </c>
      <c r="I207" s="12">
        <f t="shared" si="24"/>
        <v>2000</v>
      </c>
      <c r="J207" s="15">
        <f t="shared" si="25"/>
        <v>2000</v>
      </c>
    </row>
    <row r="208" spans="2:10" ht="25.5" x14ac:dyDescent="0.25">
      <c r="B208" s="49">
        <f t="shared" si="26"/>
        <v>197</v>
      </c>
      <c r="C208" s="49" t="s">
        <v>330</v>
      </c>
      <c r="D208" s="20" t="s">
        <v>229</v>
      </c>
      <c r="E208" s="62" t="s">
        <v>72</v>
      </c>
      <c r="F208" s="15">
        <v>30</v>
      </c>
      <c r="G208" s="11">
        <v>80</v>
      </c>
      <c r="H208" s="13">
        <v>80</v>
      </c>
      <c r="I208" s="12">
        <f t="shared" si="24"/>
        <v>2400</v>
      </c>
      <c r="J208" s="15">
        <f t="shared" si="25"/>
        <v>2400</v>
      </c>
    </row>
    <row r="209" spans="2:12" ht="38.25" x14ac:dyDescent="0.25">
      <c r="B209" s="49">
        <f t="shared" si="26"/>
        <v>198</v>
      </c>
      <c r="C209" s="49" t="s">
        <v>330</v>
      </c>
      <c r="D209" s="20" t="s">
        <v>231</v>
      </c>
      <c r="E209" s="62" t="s">
        <v>72</v>
      </c>
      <c r="F209" s="15">
        <v>70</v>
      </c>
      <c r="G209" s="11">
        <v>80</v>
      </c>
      <c r="H209" s="13">
        <v>80</v>
      </c>
      <c r="I209" s="12">
        <f t="shared" si="24"/>
        <v>5600</v>
      </c>
      <c r="J209" s="15">
        <f t="shared" si="25"/>
        <v>5600</v>
      </c>
    </row>
    <row r="210" spans="2:12" ht="38.25" x14ac:dyDescent="0.25">
      <c r="B210" s="49">
        <f t="shared" si="26"/>
        <v>199</v>
      </c>
      <c r="C210" s="49" t="s">
        <v>330</v>
      </c>
      <c r="D210" s="20" t="s">
        <v>230</v>
      </c>
      <c r="E210" s="62" t="s">
        <v>72</v>
      </c>
      <c r="F210" s="15">
        <v>400</v>
      </c>
      <c r="G210" s="11">
        <v>40</v>
      </c>
      <c r="H210" s="13">
        <v>40</v>
      </c>
      <c r="I210" s="12">
        <f t="shared" si="24"/>
        <v>16000</v>
      </c>
      <c r="J210" s="15">
        <f t="shared" si="25"/>
        <v>16000</v>
      </c>
    </row>
    <row r="211" spans="2:12" ht="38.25" x14ac:dyDescent="0.25">
      <c r="B211" s="49">
        <f t="shared" si="26"/>
        <v>200</v>
      </c>
      <c r="C211" s="49" t="s">
        <v>330</v>
      </c>
      <c r="D211" s="20" t="s">
        <v>232</v>
      </c>
      <c r="E211" s="62" t="s">
        <v>21</v>
      </c>
      <c r="F211" s="15">
        <v>100</v>
      </c>
      <c r="G211" s="11">
        <v>300</v>
      </c>
      <c r="H211" s="13">
        <v>300</v>
      </c>
      <c r="I211" s="12">
        <f t="shared" si="24"/>
        <v>30000</v>
      </c>
      <c r="J211" s="15">
        <f t="shared" si="25"/>
        <v>30000</v>
      </c>
    </row>
    <row r="212" spans="2:12" ht="25.5" x14ac:dyDescent="0.25">
      <c r="B212" s="49">
        <f t="shared" si="26"/>
        <v>201</v>
      </c>
      <c r="C212" s="49" t="s">
        <v>330</v>
      </c>
      <c r="D212" s="20" t="s">
        <v>228</v>
      </c>
      <c r="E212" s="62" t="s">
        <v>72</v>
      </c>
      <c r="F212" s="15">
        <v>265.39999999999998</v>
      </c>
      <c r="G212" s="11">
        <v>20</v>
      </c>
      <c r="H212" s="13">
        <v>20</v>
      </c>
      <c r="I212" s="12">
        <f t="shared" si="24"/>
        <v>5308</v>
      </c>
      <c r="J212" s="15">
        <f t="shared" si="25"/>
        <v>5308</v>
      </c>
    </row>
    <row r="213" spans="2:12" ht="25.5" x14ac:dyDescent="0.25">
      <c r="B213" s="49">
        <f t="shared" si="26"/>
        <v>202</v>
      </c>
      <c r="C213" s="49" t="s">
        <v>330</v>
      </c>
      <c r="D213" s="20" t="s">
        <v>151</v>
      </c>
      <c r="E213" s="62" t="s">
        <v>53</v>
      </c>
      <c r="F213" s="15">
        <v>43</v>
      </c>
      <c r="G213" s="11">
        <v>200</v>
      </c>
      <c r="H213" s="13">
        <v>200</v>
      </c>
      <c r="I213" s="12">
        <f t="shared" si="24"/>
        <v>8600</v>
      </c>
      <c r="J213" s="15">
        <f t="shared" si="25"/>
        <v>8600</v>
      </c>
    </row>
    <row r="214" spans="2:12" ht="29.1" customHeight="1" x14ac:dyDescent="0.25">
      <c r="B214" s="49">
        <f t="shared" si="26"/>
        <v>203</v>
      </c>
      <c r="C214" s="49" t="s">
        <v>330</v>
      </c>
      <c r="D214" s="20" t="s">
        <v>152</v>
      </c>
      <c r="E214" s="62" t="s">
        <v>24</v>
      </c>
      <c r="F214" s="15">
        <v>448.03169249999991</v>
      </c>
      <c r="G214" s="11">
        <v>8</v>
      </c>
      <c r="H214" s="13">
        <v>8</v>
      </c>
      <c r="I214" s="12">
        <f t="shared" si="24"/>
        <v>3584.2535399999992</v>
      </c>
      <c r="J214" s="15">
        <f t="shared" si="25"/>
        <v>3584.2535399999992</v>
      </c>
    </row>
    <row r="215" spans="2:12" ht="38.25" x14ac:dyDescent="0.25">
      <c r="B215" s="49">
        <f t="shared" si="26"/>
        <v>204</v>
      </c>
      <c r="C215" s="49" t="s">
        <v>330</v>
      </c>
      <c r="D215" s="20" t="s">
        <v>153</v>
      </c>
      <c r="E215" s="62" t="s">
        <v>24</v>
      </c>
      <c r="F215" s="15">
        <v>199.04999999999998</v>
      </c>
      <c r="G215" s="11">
        <v>8</v>
      </c>
      <c r="H215" s="13">
        <v>8</v>
      </c>
      <c r="I215" s="12">
        <f t="shared" si="24"/>
        <v>1592.3999999999999</v>
      </c>
      <c r="J215" s="15">
        <f t="shared" si="25"/>
        <v>1592.3999999999999</v>
      </c>
    </row>
    <row r="216" spans="2:12" x14ac:dyDescent="0.25">
      <c r="B216" s="49">
        <f t="shared" si="26"/>
        <v>205</v>
      </c>
      <c r="C216" s="49" t="s">
        <v>331</v>
      </c>
      <c r="D216" s="20" t="s">
        <v>143</v>
      </c>
      <c r="E216" s="62" t="s">
        <v>24</v>
      </c>
      <c r="F216" s="15">
        <v>44.454499999999996</v>
      </c>
      <c r="G216" s="11">
        <v>2</v>
      </c>
      <c r="H216" s="13">
        <v>800</v>
      </c>
      <c r="I216" s="12">
        <f t="shared" si="24"/>
        <v>88.908999999999992</v>
      </c>
      <c r="J216" s="15">
        <f t="shared" si="25"/>
        <v>35563.599999999999</v>
      </c>
    </row>
    <row r="217" spans="2:12" x14ac:dyDescent="0.25">
      <c r="B217" s="49">
        <f t="shared" si="26"/>
        <v>206</v>
      </c>
      <c r="C217" s="49" t="s">
        <v>331</v>
      </c>
      <c r="D217" s="20" t="s">
        <v>144</v>
      </c>
      <c r="E217" s="62" t="s">
        <v>24</v>
      </c>
      <c r="F217" s="15">
        <v>160</v>
      </c>
      <c r="G217" s="11">
        <v>100</v>
      </c>
      <c r="H217" s="13">
        <v>100</v>
      </c>
      <c r="I217" s="12">
        <f t="shared" si="24"/>
        <v>16000</v>
      </c>
      <c r="J217" s="15">
        <f t="shared" si="25"/>
        <v>16000</v>
      </c>
    </row>
    <row r="218" spans="2:12" ht="15" customHeight="1" x14ac:dyDescent="0.25">
      <c r="B218" s="49">
        <f>B217+1</f>
        <v>207</v>
      </c>
      <c r="C218" s="49" t="s">
        <v>332</v>
      </c>
      <c r="D218" s="20" t="s">
        <v>154</v>
      </c>
      <c r="E218" s="62" t="s">
        <v>24</v>
      </c>
      <c r="F218" s="15">
        <v>29.37978</v>
      </c>
      <c r="G218" s="11">
        <v>60</v>
      </c>
      <c r="H218" s="13">
        <v>60</v>
      </c>
      <c r="I218" s="12">
        <f t="shared" si="24"/>
        <v>1762.7868000000001</v>
      </c>
      <c r="J218" s="15">
        <f t="shared" si="25"/>
        <v>1762.7868000000001</v>
      </c>
    </row>
    <row r="219" spans="2:12" x14ac:dyDescent="0.25">
      <c r="B219" s="49">
        <f t="shared" si="26"/>
        <v>208</v>
      </c>
      <c r="C219" s="49" t="s">
        <v>332</v>
      </c>
      <c r="D219" s="20" t="s">
        <v>155</v>
      </c>
      <c r="E219" s="62" t="s">
        <v>24</v>
      </c>
      <c r="F219" s="15">
        <v>58.75956</v>
      </c>
      <c r="G219" s="11">
        <v>24</v>
      </c>
      <c r="H219" s="13">
        <v>24</v>
      </c>
      <c r="I219" s="12">
        <f t="shared" si="24"/>
        <v>1410.2294400000001</v>
      </c>
      <c r="J219" s="15">
        <f t="shared" si="25"/>
        <v>1410.2294400000001</v>
      </c>
    </row>
    <row r="220" spans="2:12" x14ac:dyDescent="0.25">
      <c r="B220" s="49">
        <f t="shared" si="26"/>
        <v>209</v>
      </c>
      <c r="C220" s="49" t="s">
        <v>333</v>
      </c>
      <c r="D220" s="20" t="s">
        <v>156</v>
      </c>
      <c r="E220" s="62" t="s">
        <v>24</v>
      </c>
      <c r="F220" s="15">
        <v>244.83150000000001</v>
      </c>
      <c r="G220" s="11">
        <v>48</v>
      </c>
      <c r="H220" s="13">
        <v>0</v>
      </c>
      <c r="I220" s="12">
        <f t="shared" si="24"/>
        <v>11751.912</v>
      </c>
      <c r="J220" s="15">
        <f t="shared" si="25"/>
        <v>0</v>
      </c>
    </row>
    <row r="221" spans="2:12" x14ac:dyDescent="0.25">
      <c r="B221" s="49">
        <f t="shared" si="26"/>
        <v>210</v>
      </c>
      <c r="C221" s="49" t="s">
        <v>333</v>
      </c>
      <c r="D221" s="20" t="s">
        <v>157</v>
      </c>
      <c r="E221" s="62" t="s">
        <v>24</v>
      </c>
      <c r="F221" s="15">
        <v>120</v>
      </c>
      <c r="G221" s="11">
        <v>24</v>
      </c>
      <c r="H221" s="13">
        <v>0</v>
      </c>
      <c r="I221" s="12">
        <f t="shared" si="24"/>
        <v>2880</v>
      </c>
      <c r="J221" s="15">
        <f t="shared" si="25"/>
        <v>0</v>
      </c>
    </row>
    <row r="222" spans="2:12" ht="25.5" x14ac:dyDescent="0.25">
      <c r="B222" s="49">
        <f t="shared" si="26"/>
        <v>211</v>
      </c>
      <c r="C222" s="49" t="s">
        <v>333</v>
      </c>
      <c r="D222" s="20" t="s">
        <v>158</v>
      </c>
      <c r="E222" s="62" t="s">
        <v>24</v>
      </c>
      <c r="F222" s="15">
        <v>180</v>
      </c>
      <c r="G222" s="11">
        <v>24</v>
      </c>
      <c r="H222" s="13">
        <v>0</v>
      </c>
      <c r="I222" s="12">
        <f t="shared" si="24"/>
        <v>4320</v>
      </c>
      <c r="J222" s="15">
        <f t="shared" si="25"/>
        <v>0</v>
      </c>
    </row>
    <row r="223" spans="2:12" ht="21" x14ac:dyDescent="0.25">
      <c r="B223" s="96" t="s">
        <v>334</v>
      </c>
      <c r="C223" s="97"/>
      <c r="D223" s="98"/>
      <c r="E223" s="64"/>
      <c r="F223" s="41"/>
      <c r="G223" s="19"/>
      <c r="H223" s="26"/>
      <c r="I223" s="19"/>
      <c r="J223" s="26"/>
      <c r="K223" s="93">
        <f>SUM(I225:I260)</f>
        <v>279912.72456499998</v>
      </c>
      <c r="L223" s="94">
        <f>SUM(J225:J260)</f>
        <v>279912.72456499998</v>
      </c>
    </row>
    <row r="224" spans="2:12" ht="15.75" x14ac:dyDescent="0.25">
      <c r="B224" s="105" t="s">
        <v>335</v>
      </c>
      <c r="C224" s="106"/>
      <c r="D224" s="106"/>
      <c r="E224" s="106"/>
      <c r="F224" s="106"/>
      <c r="G224" s="106"/>
      <c r="H224" s="106"/>
      <c r="I224" s="106"/>
      <c r="J224" s="107"/>
    </row>
    <row r="225" spans="2:10" ht="29.25" customHeight="1" x14ac:dyDescent="0.25">
      <c r="B225" s="49">
        <f>B222+1</f>
        <v>212</v>
      </c>
      <c r="C225" s="49" t="s">
        <v>337</v>
      </c>
      <c r="D225" s="20" t="s">
        <v>159</v>
      </c>
      <c r="E225" s="62" t="s">
        <v>148</v>
      </c>
      <c r="F225" s="15">
        <v>66</v>
      </c>
      <c r="G225" s="11">
        <v>208</v>
      </c>
      <c r="H225" s="13">
        <v>208</v>
      </c>
      <c r="I225" s="12">
        <f t="shared" ref="I225:I234" si="27">F225*G225</f>
        <v>13728</v>
      </c>
      <c r="J225" s="15">
        <f t="shared" ref="J225:J234" si="28">F225*H225</f>
        <v>13728</v>
      </c>
    </row>
    <row r="226" spans="2:10" x14ac:dyDescent="0.25">
      <c r="B226" s="49">
        <f>B225+1</f>
        <v>213</v>
      </c>
      <c r="C226" s="49" t="s">
        <v>337</v>
      </c>
      <c r="D226" s="20" t="s">
        <v>160</v>
      </c>
      <c r="E226" s="62" t="s">
        <v>148</v>
      </c>
      <c r="F226" s="15">
        <v>45</v>
      </c>
      <c r="G226" s="11">
        <v>96</v>
      </c>
      <c r="H226" s="13">
        <v>96</v>
      </c>
      <c r="I226" s="12">
        <f t="shared" si="27"/>
        <v>4320</v>
      </c>
      <c r="J226" s="15">
        <f t="shared" si="28"/>
        <v>4320</v>
      </c>
    </row>
    <row r="227" spans="2:10" ht="25.5" x14ac:dyDescent="0.25">
      <c r="B227" s="49">
        <f t="shared" ref="B227:B260" si="29">B226+1</f>
        <v>214</v>
      </c>
      <c r="C227" s="49" t="s">
        <v>337</v>
      </c>
      <c r="D227" s="20" t="s">
        <v>161</v>
      </c>
      <c r="E227" s="62" t="s">
        <v>148</v>
      </c>
      <c r="F227" s="15">
        <v>75</v>
      </c>
      <c r="G227" s="11">
        <v>96</v>
      </c>
      <c r="H227" s="13">
        <v>96</v>
      </c>
      <c r="I227" s="12">
        <f t="shared" si="27"/>
        <v>7200</v>
      </c>
      <c r="J227" s="15">
        <f t="shared" si="28"/>
        <v>7200</v>
      </c>
    </row>
    <row r="228" spans="2:10" x14ac:dyDescent="0.25">
      <c r="B228" s="49">
        <f t="shared" si="29"/>
        <v>215</v>
      </c>
      <c r="C228" s="49" t="s">
        <v>338</v>
      </c>
      <c r="D228" s="20" t="s">
        <v>162</v>
      </c>
      <c r="E228" s="62" t="s">
        <v>148</v>
      </c>
      <c r="F228" s="15">
        <v>33</v>
      </c>
      <c r="G228" s="11">
        <v>208</v>
      </c>
      <c r="H228" s="13">
        <v>208</v>
      </c>
      <c r="I228" s="12">
        <f t="shared" si="27"/>
        <v>6864</v>
      </c>
      <c r="J228" s="15">
        <f t="shared" si="28"/>
        <v>6864</v>
      </c>
    </row>
    <row r="229" spans="2:10" x14ac:dyDescent="0.25">
      <c r="B229" s="49">
        <f t="shared" si="29"/>
        <v>216</v>
      </c>
      <c r="C229" s="49" t="s">
        <v>338</v>
      </c>
      <c r="D229" s="20" t="s">
        <v>163</v>
      </c>
      <c r="E229" s="62" t="s">
        <v>148</v>
      </c>
      <c r="F229" s="15">
        <v>29</v>
      </c>
      <c r="G229" s="11">
        <v>208</v>
      </c>
      <c r="H229" s="13">
        <v>208</v>
      </c>
      <c r="I229" s="12">
        <f t="shared" si="27"/>
        <v>6032</v>
      </c>
      <c r="J229" s="15">
        <f t="shared" si="28"/>
        <v>6032</v>
      </c>
    </row>
    <row r="230" spans="2:10" x14ac:dyDescent="0.25">
      <c r="B230" s="49">
        <f t="shared" si="29"/>
        <v>217</v>
      </c>
      <c r="C230" s="49" t="s">
        <v>338</v>
      </c>
      <c r="D230" s="20" t="s">
        <v>164</v>
      </c>
      <c r="E230" s="62" t="s">
        <v>148</v>
      </c>
      <c r="F230" s="15">
        <v>29</v>
      </c>
      <c r="G230" s="11">
        <v>208</v>
      </c>
      <c r="H230" s="13">
        <v>208</v>
      </c>
      <c r="I230" s="12">
        <f t="shared" si="27"/>
        <v>6032</v>
      </c>
      <c r="J230" s="15">
        <f t="shared" si="28"/>
        <v>6032</v>
      </c>
    </row>
    <row r="231" spans="2:10" ht="25.5" x14ac:dyDescent="0.25">
      <c r="B231" s="49">
        <f t="shared" si="29"/>
        <v>218</v>
      </c>
      <c r="C231" s="49" t="s">
        <v>338</v>
      </c>
      <c r="D231" s="20" t="s">
        <v>165</v>
      </c>
      <c r="E231" s="62" t="s">
        <v>148</v>
      </c>
      <c r="F231" s="15">
        <v>45</v>
      </c>
      <c r="G231" s="11">
        <v>96</v>
      </c>
      <c r="H231" s="13">
        <v>96</v>
      </c>
      <c r="I231" s="12">
        <f t="shared" si="27"/>
        <v>4320</v>
      </c>
      <c r="J231" s="15">
        <f t="shared" si="28"/>
        <v>4320</v>
      </c>
    </row>
    <row r="232" spans="2:10" x14ac:dyDescent="0.25">
      <c r="B232" s="49">
        <f t="shared" si="29"/>
        <v>219</v>
      </c>
      <c r="C232" s="49" t="s">
        <v>338</v>
      </c>
      <c r="D232" s="20" t="s">
        <v>166</v>
      </c>
      <c r="E232" s="62" t="s">
        <v>148</v>
      </c>
      <c r="F232" s="15">
        <v>36</v>
      </c>
      <c r="G232" s="11">
        <v>96</v>
      </c>
      <c r="H232" s="13">
        <v>96</v>
      </c>
      <c r="I232" s="12">
        <f t="shared" si="27"/>
        <v>3456</v>
      </c>
      <c r="J232" s="15">
        <f t="shared" si="28"/>
        <v>3456</v>
      </c>
    </row>
    <row r="233" spans="2:10" x14ac:dyDescent="0.25">
      <c r="B233" s="49">
        <f t="shared" si="29"/>
        <v>220</v>
      </c>
      <c r="C233" s="49" t="s">
        <v>338</v>
      </c>
      <c r="D233" s="20" t="s">
        <v>167</v>
      </c>
      <c r="E233" s="62" t="s">
        <v>148</v>
      </c>
      <c r="F233" s="15">
        <v>33</v>
      </c>
      <c r="G233" s="11">
        <v>96</v>
      </c>
      <c r="H233" s="13">
        <v>96</v>
      </c>
      <c r="I233" s="12">
        <f t="shared" si="27"/>
        <v>3168</v>
      </c>
      <c r="J233" s="15">
        <f t="shared" si="28"/>
        <v>3168</v>
      </c>
    </row>
    <row r="234" spans="2:10" x14ac:dyDescent="0.25">
      <c r="B234" s="49">
        <f t="shared" si="29"/>
        <v>221</v>
      </c>
      <c r="C234" s="49" t="s">
        <v>338</v>
      </c>
      <c r="D234" s="20" t="s">
        <v>168</v>
      </c>
      <c r="E234" s="62" t="s">
        <v>148</v>
      </c>
      <c r="F234" s="15">
        <v>33</v>
      </c>
      <c r="G234" s="11">
        <v>96</v>
      </c>
      <c r="H234" s="13">
        <v>96</v>
      </c>
      <c r="I234" s="12">
        <f t="shared" si="27"/>
        <v>3168</v>
      </c>
      <c r="J234" s="15">
        <f t="shared" si="28"/>
        <v>3168</v>
      </c>
    </row>
    <row r="235" spans="2:10" ht="15.75" x14ac:dyDescent="0.25">
      <c r="B235" s="105" t="s">
        <v>336</v>
      </c>
      <c r="C235" s="106"/>
      <c r="D235" s="106"/>
      <c r="E235" s="106"/>
      <c r="F235" s="106"/>
      <c r="G235" s="106"/>
      <c r="H235" s="106"/>
      <c r="I235" s="106"/>
      <c r="J235" s="107"/>
    </row>
    <row r="236" spans="2:10" ht="25.5" x14ac:dyDescent="0.25">
      <c r="B236" s="49">
        <f>B234+1</f>
        <v>222</v>
      </c>
      <c r="C236" s="49" t="s">
        <v>340</v>
      </c>
      <c r="D236" s="20" t="s">
        <v>339</v>
      </c>
      <c r="E236" s="62" t="s">
        <v>148</v>
      </c>
      <c r="F236" s="15">
        <v>80</v>
      </c>
      <c r="G236" s="11">
        <v>256</v>
      </c>
      <c r="H236" s="13">
        <v>256</v>
      </c>
      <c r="I236" s="12">
        <f t="shared" ref="I236:I247" si="30">F236*G236</f>
        <v>20480</v>
      </c>
      <c r="J236" s="15">
        <f t="shared" ref="J236:J247" si="31">F236*H236</f>
        <v>20480</v>
      </c>
    </row>
    <row r="237" spans="2:10" ht="25.5" x14ac:dyDescent="0.25">
      <c r="B237" s="49">
        <f t="shared" si="29"/>
        <v>223</v>
      </c>
      <c r="C237" s="49" t="s">
        <v>340</v>
      </c>
      <c r="D237" s="20" t="s">
        <v>241</v>
      </c>
      <c r="E237" s="62" t="s">
        <v>148</v>
      </c>
      <c r="F237" s="15">
        <v>86.254999999999995</v>
      </c>
      <c r="G237" s="11">
        <v>256</v>
      </c>
      <c r="H237" s="13">
        <v>256</v>
      </c>
      <c r="I237" s="12">
        <f t="shared" si="30"/>
        <v>22081.279999999999</v>
      </c>
      <c r="J237" s="15">
        <f t="shared" si="31"/>
        <v>22081.279999999999</v>
      </c>
    </row>
    <row r="238" spans="2:10" ht="31.5" customHeight="1" x14ac:dyDescent="0.25">
      <c r="B238" s="49">
        <f t="shared" si="29"/>
        <v>224</v>
      </c>
      <c r="C238" s="49" t="s">
        <v>340</v>
      </c>
      <c r="D238" s="20" t="s">
        <v>341</v>
      </c>
      <c r="E238" s="62" t="s">
        <v>148</v>
      </c>
      <c r="F238" s="15">
        <v>103.506</v>
      </c>
      <c r="G238" s="11">
        <v>256</v>
      </c>
      <c r="H238" s="13">
        <v>256</v>
      </c>
      <c r="I238" s="12">
        <f t="shared" si="30"/>
        <v>26497.536</v>
      </c>
      <c r="J238" s="15">
        <f t="shared" si="31"/>
        <v>26497.536</v>
      </c>
    </row>
    <row r="239" spans="2:10" ht="24.75" customHeight="1" x14ac:dyDescent="0.25">
      <c r="B239" s="49">
        <f t="shared" si="29"/>
        <v>225</v>
      </c>
      <c r="C239" s="49" t="s">
        <v>340</v>
      </c>
      <c r="D239" s="20" t="s">
        <v>169</v>
      </c>
      <c r="E239" s="62" t="s">
        <v>148</v>
      </c>
      <c r="F239" s="15">
        <v>49.258239999999994</v>
      </c>
      <c r="G239" s="11">
        <v>80</v>
      </c>
      <c r="H239" s="13">
        <v>80</v>
      </c>
      <c r="I239" s="12">
        <f t="shared" si="30"/>
        <v>3940.6591999999996</v>
      </c>
      <c r="J239" s="15">
        <f t="shared" si="31"/>
        <v>3940.6591999999996</v>
      </c>
    </row>
    <row r="240" spans="2:10" ht="25.5" x14ac:dyDescent="0.25">
      <c r="B240" s="49">
        <f t="shared" si="29"/>
        <v>226</v>
      </c>
      <c r="C240" s="49" t="s">
        <v>340</v>
      </c>
      <c r="D240" s="20" t="s">
        <v>170</v>
      </c>
      <c r="E240" s="62" t="s">
        <v>148</v>
      </c>
      <c r="F240" s="15">
        <v>74.139490000000009</v>
      </c>
      <c r="G240" s="11">
        <v>80</v>
      </c>
      <c r="H240" s="13">
        <v>80</v>
      </c>
      <c r="I240" s="12">
        <f t="shared" si="30"/>
        <v>5931.159200000001</v>
      </c>
      <c r="J240" s="15">
        <f t="shared" si="31"/>
        <v>5931.159200000001</v>
      </c>
    </row>
    <row r="241" spans="2:10" ht="33.950000000000003" customHeight="1" x14ac:dyDescent="0.25">
      <c r="B241" s="49">
        <f t="shared" si="29"/>
        <v>227</v>
      </c>
      <c r="C241" s="49" t="s">
        <v>340</v>
      </c>
      <c r="D241" s="20" t="s">
        <v>171</v>
      </c>
      <c r="E241" s="62" t="s">
        <v>148</v>
      </c>
      <c r="F241" s="15">
        <v>75</v>
      </c>
      <c r="G241" s="11">
        <v>50</v>
      </c>
      <c r="H241" s="13">
        <v>50</v>
      </c>
      <c r="I241" s="12">
        <f t="shared" si="30"/>
        <v>3750</v>
      </c>
      <c r="J241" s="15">
        <f t="shared" si="31"/>
        <v>3750</v>
      </c>
    </row>
    <row r="242" spans="2:10" x14ac:dyDescent="0.25">
      <c r="B242" s="49">
        <f t="shared" si="29"/>
        <v>228</v>
      </c>
      <c r="C242" s="49" t="s">
        <v>340</v>
      </c>
      <c r="D242" s="20" t="s">
        <v>172</v>
      </c>
      <c r="E242" s="62" t="s">
        <v>148</v>
      </c>
      <c r="F242" s="15">
        <v>63</v>
      </c>
      <c r="G242" s="11">
        <v>80</v>
      </c>
      <c r="H242" s="13">
        <v>80</v>
      </c>
      <c r="I242" s="12">
        <f t="shared" si="30"/>
        <v>5040</v>
      </c>
      <c r="J242" s="15">
        <f t="shared" si="31"/>
        <v>5040</v>
      </c>
    </row>
    <row r="243" spans="2:10" x14ac:dyDescent="0.25">
      <c r="B243" s="49">
        <f t="shared" si="29"/>
        <v>229</v>
      </c>
      <c r="C243" s="49" t="s">
        <v>340</v>
      </c>
      <c r="D243" s="20" t="s">
        <v>173</v>
      </c>
      <c r="E243" s="62" t="s">
        <v>148</v>
      </c>
      <c r="F243" s="15">
        <v>70</v>
      </c>
      <c r="G243" s="11">
        <v>80</v>
      </c>
      <c r="H243" s="13">
        <v>80</v>
      </c>
      <c r="I243" s="12">
        <f t="shared" si="30"/>
        <v>5600</v>
      </c>
      <c r="J243" s="15">
        <f t="shared" si="31"/>
        <v>5600</v>
      </c>
    </row>
    <row r="244" spans="2:10" x14ac:dyDescent="0.25">
      <c r="B244" s="49">
        <f t="shared" si="29"/>
        <v>230</v>
      </c>
      <c r="C244" s="49" t="s">
        <v>340</v>
      </c>
      <c r="D244" s="20" t="s">
        <v>174</v>
      </c>
      <c r="E244" s="62" t="s">
        <v>148</v>
      </c>
      <c r="F244" s="15">
        <v>7.2155624999999999</v>
      </c>
      <c r="G244" s="11">
        <v>80</v>
      </c>
      <c r="H244" s="13">
        <v>80</v>
      </c>
      <c r="I244" s="12">
        <f t="shared" si="30"/>
        <v>577.245</v>
      </c>
      <c r="J244" s="15">
        <f t="shared" si="31"/>
        <v>577.245</v>
      </c>
    </row>
    <row r="245" spans="2:10" x14ac:dyDescent="0.25">
      <c r="B245" s="49">
        <f t="shared" si="29"/>
        <v>231</v>
      </c>
      <c r="C245" s="49" t="s">
        <v>340</v>
      </c>
      <c r="D245" s="20" t="s">
        <v>175</v>
      </c>
      <c r="E245" s="62" t="s">
        <v>148</v>
      </c>
      <c r="F245" s="15">
        <v>8.5757375000000007</v>
      </c>
      <c r="G245" s="11">
        <v>33</v>
      </c>
      <c r="H245" s="13">
        <v>33</v>
      </c>
      <c r="I245" s="12">
        <f t="shared" si="30"/>
        <v>282.99933750000002</v>
      </c>
      <c r="J245" s="15">
        <f t="shared" si="31"/>
        <v>282.99933750000002</v>
      </c>
    </row>
    <row r="246" spans="2:10" x14ac:dyDescent="0.25">
      <c r="B246" s="49">
        <f t="shared" si="29"/>
        <v>232</v>
      </c>
      <c r="C246" s="49" t="s">
        <v>340</v>
      </c>
      <c r="D246" s="20" t="s">
        <v>176</v>
      </c>
      <c r="E246" s="62" t="s">
        <v>148</v>
      </c>
      <c r="F246" s="15">
        <v>10.5330625</v>
      </c>
      <c r="G246" s="11">
        <v>33</v>
      </c>
      <c r="H246" s="13">
        <v>33</v>
      </c>
      <c r="I246" s="12">
        <f t="shared" si="30"/>
        <v>347.59106250000002</v>
      </c>
      <c r="J246" s="15">
        <f t="shared" si="31"/>
        <v>347.59106250000002</v>
      </c>
    </row>
    <row r="247" spans="2:10" x14ac:dyDescent="0.25">
      <c r="B247" s="49">
        <f t="shared" si="29"/>
        <v>233</v>
      </c>
      <c r="C247" s="49" t="s">
        <v>340</v>
      </c>
      <c r="D247" s="20" t="s">
        <v>235</v>
      </c>
      <c r="E247" s="62" t="s">
        <v>148</v>
      </c>
      <c r="F247" s="15">
        <v>124.355</v>
      </c>
      <c r="G247" s="11">
        <v>32</v>
      </c>
      <c r="H247" s="13">
        <v>32</v>
      </c>
      <c r="I247" s="12">
        <f t="shared" si="30"/>
        <v>3979.36</v>
      </c>
      <c r="J247" s="15">
        <f t="shared" si="31"/>
        <v>3979.36</v>
      </c>
    </row>
    <row r="248" spans="2:10" ht="15.75" x14ac:dyDescent="0.25">
      <c r="B248" s="105" t="s">
        <v>344</v>
      </c>
      <c r="C248" s="106"/>
      <c r="D248" s="106"/>
      <c r="E248" s="106"/>
      <c r="F248" s="106"/>
      <c r="G248" s="106"/>
      <c r="H248" s="106"/>
      <c r="I248" s="106"/>
      <c r="J248" s="107"/>
    </row>
    <row r="249" spans="2:10" ht="18.95" customHeight="1" x14ac:dyDescent="0.25">
      <c r="B249" s="49">
        <f>B247+1</f>
        <v>234</v>
      </c>
      <c r="C249" s="49" t="s">
        <v>342</v>
      </c>
      <c r="D249" s="20" t="s">
        <v>177</v>
      </c>
      <c r="E249" s="62" t="s">
        <v>21</v>
      </c>
      <c r="F249" s="15">
        <v>100</v>
      </c>
      <c r="G249" s="11">
        <v>50</v>
      </c>
      <c r="H249" s="13">
        <v>50</v>
      </c>
      <c r="I249" s="12">
        <f t="shared" ref="I249:I259" si="32">F249*G249</f>
        <v>5000</v>
      </c>
      <c r="J249" s="15">
        <f t="shared" ref="J249:J259" si="33">F249*H249</f>
        <v>5000</v>
      </c>
    </row>
    <row r="250" spans="2:10" ht="27.95" customHeight="1" x14ac:dyDescent="0.25">
      <c r="B250" s="49">
        <f t="shared" si="29"/>
        <v>235</v>
      </c>
      <c r="C250" s="49" t="s">
        <v>342</v>
      </c>
      <c r="D250" s="20" t="s">
        <v>178</v>
      </c>
      <c r="E250" s="62" t="s">
        <v>21</v>
      </c>
      <c r="F250" s="15">
        <v>110</v>
      </c>
      <c r="G250" s="11">
        <v>50</v>
      </c>
      <c r="H250" s="13">
        <v>50</v>
      </c>
      <c r="I250" s="12">
        <f t="shared" si="32"/>
        <v>5500</v>
      </c>
      <c r="J250" s="15">
        <f t="shared" si="33"/>
        <v>5500</v>
      </c>
    </row>
    <row r="251" spans="2:10" ht="25.5" x14ac:dyDescent="0.25">
      <c r="B251" s="49">
        <f t="shared" si="29"/>
        <v>236</v>
      </c>
      <c r="C251" s="49" t="s">
        <v>342</v>
      </c>
      <c r="D251" s="20" t="s">
        <v>179</v>
      </c>
      <c r="E251" s="62" t="s">
        <v>21</v>
      </c>
      <c r="F251" s="15">
        <v>125</v>
      </c>
      <c r="G251" s="11">
        <v>50</v>
      </c>
      <c r="H251" s="13">
        <v>50</v>
      </c>
      <c r="I251" s="12">
        <f t="shared" si="32"/>
        <v>6250</v>
      </c>
      <c r="J251" s="15">
        <f t="shared" si="33"/>
        <v>6250</v>
      </c>
    </row>
    <row r="252" spans="2:10" x14ac:dyDescent="0.25">
      <c r="B252" s="49">
        <f t="shared" si="29"/>
        <v>237</v>
      </c>
      <c r="C252" s="49" t="s">
        <v>342</v>
      </c>
      <c r="D252" s="20" t="s">
        <v>246</v>
      </c>
      <c r="E252" s="62" t="s">
        <v>72</v>
      </c>
      <c r="F252" s="15">
        <v>14.630174999999999</v>
      </c>
      <c r="G252" s="11">
        <v>400</v>
      </c>
      <c r="H252" s="13">
        <v>400</v>
      </c>
      <c r="I252" s="12">
        <f t="shared" si="32"/>
        <v>5852.07</v>
      </c>
      <c r="J252" s="15">
        <f t="shared" si="33"/>
        <v>5852.07</v>
      </c>
    </row>
    <row r="253" spans="2:10" x14ac:dyDescent="0.25">
      <c r="B253" s="49">
        <f t="shared" si="29"/>
        <v>238</v>
      </c>
      <c r="C253" s="49" t="s">
        <v>342</v>
      </c>
      <c r="D253" s="20" t="s">
        <v>247</v>
      </c>
      <c r="E253" s="62" t="s">
        <v>72</v>
      </c>
      <c r="F253" s="15">
        <v>17.416875000000001</v>
      </c>
      <c r="G253" s="11">
        <v>200</v>
      </c>
      <c r="H253" s="13">
        <v>200</v>
      </c>
      <c r="I253" s="12">
        <f t="shared" si="32"/>
        <v>3483.375</v>
      </c>
      <c r="J253" s="15">
        <f t="shared" si="33"/>
        <v>3483.375</v>
      </c>
    </row>
    <row r="254" spans="2:10" x14ac:dyDescent="0.25">
      <c r="B254" s="49">
        <f t="shared" si="29"/>
        <v>239</v>
      </c>
      <c r="C254" s="49" t="s">
        <v>342</v>
      </c>
      <c r="D254" s="20" t="s">
        <v>180</v>
      </c>
      <c r="E254" s="62" t="s">
        <v>72</v>
      </c>
      <c r="F254" s="15">
        <v>21.596925000000002</v>
      </c>
      <c r="G254" s="11">
        <v>93</v>
      </c>
      <c r="H254" s="13">
        <v>93</v>
      </c>
      <c r="I254" s="12">
        <f t="shared" si="32"/>
        <v>2008.5140250000002</v>
      </c>
      <c r="J254" s="15">
        <f t="shared" si="33"/>
        <v>2008.5140250000002</v>
      </c>
    </row>
    <row r="255" spans="2:10" x14ac:dyDescent="0.25">
      <c r="B255" s="49">
        <f t="shared" si="29"/>
        <v>240</v>
      </c>
      <c r="C255" s="49" t="s">
        <v>342</v>
      </c>
      <c r="D255" s="20" t="s">
        <v>181</v>
      </c>
      <c r="E255" s="62" t="s">
        <v>30</v>
      </c>
      <c r="F255" s="15">
        <v>8.9705199999999987</v>
      </c>
      <c r="G255" s="11">
        <v>533</v>
      </c>
      <c r="H255" s="13">
        <v>533</v>
      </c>
      <c r="I255" s="12">
        <f t="shared" si="32"/>
        <v>4781.2871599999989</v>
      </c>
      <c r="J255" s="15">
        <f t="shared" si="33"/>
        <v>4781.2871599999989</v>
      </c>
    </row>
    <row r="256" spans="2:10" x14ac:dyDescent="0.25">
      <c r="B256" s="49">
        <f t="shared" si="29"/>
        <v>241</v>
      </c>
      <c r="C256" s="49" t="s">
        <v>342</v>
      </c>
      <c r="D256" s="20" t="s">
        <v>182</v>
      </c>
      <c r="E256" s="62" t="s">
        <v>30</v>
      </c>
      <c r="F256" s="15">
        <v>15.910729999999999</v>
      </c>
      <c r="G256" s="11">
        <v>533</v>
      </c>
      <c r="H256" s="13">
        <v>533</v>
      </c>
      <c r="I256" s="12">
        <f t="shared" si="32"/>
        <v>8480.4190899999994</v>
      </c>
      <c r="J256" s="15">
        <f t="shared" si="33"/>
        <v>8480.4190899999994</v>
      </c>
    </row>
    <row r="257" spans="2:12" x14ac:dyDescent="0.25">
      <c r="B257" s="49">
        <f t="shared" si="29"/>
        <v>242</v>
      </c>
      <c r="C257" s="49" t="s">
        <v>342</v>
      </c>
      <c r="D257" s="20" t="s">
        <v>183</v>
      </c>
      <c r="E257" s="62" t="s">
        <v>30</v>
      </c>
      <c r="F257" s="15">
        <v>24.947600000000001</v>
      </c>
      <c r="G257" s="11">
        <v>533</v>
      </c>
      <c r="H257" s="13">
        <v>533</v>
      </c>
      <c r="I257" s="12">
        <f t="shared" si="32"/>
        <v>13297.070800000001</v>
      </c>
      <c r="J257" s="15">
        <f t="shared" si="33"/>
        <v>13297.070800000001</v>
      </c>
    </row>
    <row r="258" spans="2:12" x14ac:dyDescent="0.25">
      <c r="B258" s="49">
        <f t="shared" si="29"/>
        <v>243</v>
      </c>
      <c r="C258" s="49" t="s">
        <v>342</v>
      </c>
      <c r="D258" s="20" t="s">
        <v>184</v>
      </c>
      <c r="E258" s="62" t="s">
        <v>30</v>
      </c>
      <c r="F258" s="15">
        <v>36.611930000000001</v>
      </c>
      <c r="G258" s="11">
        <v>533</v>
      </c>
      <c r="H258" s="13">
        <v>533</v>
      </c>
      <c r="I258" s="12">
        <f t="shared" si="32"/>
        <v>19514.15869</v>
      </c>
      <c r="J258" s="15">
        <f t="shared" si="33"/>
        <v>19514.15869</v>
      </c>
    </row>
    <row r="259" spans="2:12" x14ac:dyDescent="0.25">
      <c r="B259" s="49">
        <f t="shared" si="29"/>
        <v>244</v>
      </c>
      <c r="C259" s="49" t="s">
        <v>342</v>
      </c>
      <c r="D259" s="20" t="s">
        <v>185</v>
      </c>
      <c r="E259" s="62" t="s">
        <v>72</v>
      </c>
      <c r="F259" s="15">
        <v>27</v>
      </c>
      <c r="G259" s="11">
        <v>50</v>
      </c>
      <c r="H259" s="13">
        <v>50</v>
      </c>
      <c r="I259" s="12">
        <f t="shared" si="32"/>
        <v>1350</v>
      </c>
      <c r="J259" s="15">
        <f t="shared" si="33"/>
        <v>1350</v>
      </c>
    </row>
    <row r="260" spans="2:12" ht="38.25" x14ac:dyDescent="0.25">
      <c r="B260" s="49">
        <f t="shared" si="29"/>
        <v>245</v>
      </c>
      <c r="C260" s="49" t="s">
        <v>343</v>
      </c>
      <c r="D260" s="75" t="s">
        <v>345</v>
      </c>
      <c r="E260" s="62" t="s">
        <v>245</v>
      </c>
      <c r="F260" s="67">
        <v>0.19</v>
      </c>
      <c r="G260" s="11">
        <v>40000</v>
      </c>
      <c r="H260" s="13">
        <v>40000</v>
      </c>
      <c r="I260" s="12">
        <f>G260*(1+$F$260)</f>
        <v>47600</v>
      </c>
      <c r="J260" s="15">
        <f>H260*(1+$F$260)</f>
        <v>47600</v>
      </c>
    </row>
    <row r="261" spans="2:12" ht="21" x14ac:dyDescent="0.25">
      <c r="B261" s="96" t="s">
        <v>346</v>
      </c>
      <c r="C261" s="97"/>
      <c r="D261" s="98"/>
      <c r="E261" s="64"/>
      <c r="F261" s="41"/>
      <c r="G261" s="19"/>
      <c r="H261" s="26"/>
      <c r="I261" s="19"/>
      <c r="J261" s="26"/>
      <c r="K261" s="93">
        <f>SUM(I263:I285)</f>
        <v>203686.80336799999</v>
      </c>
      <c r="L261" s="94">
        <f>SUM(J263:J285)</f>
        <v>186645.7225075</v>
      </c>
    </row>
    <row r="262" spans="2:12" ht="15.75" x14ac:dyDescent="0.25">
      <c r="B262" s="105" t="s">
        <v>347</v>
      </c>
      <c r="C262" s="106"/>
      <c r="D262" s="106"/>
      <c r="E262" s="106"/>
      <c r="F262" s="106"/>
      <c r="G262" s="106"/>
      <c r="H262" s="106"/>
      <c r="I262" s="106"/>
      <c r="J262" s="107"/>
    </row>
    <row r="263" spans="2:12" ht="27" customHeight="1" x14ac:dyDescent="0.25">
      <c r="B263" s="49">
        <f>B260+1</f>
        <v>246</v>
      </c>
      <c r="C263" s="49" t="s">
        <v>348</v>
      </c>
      <c r="D263" s="20" t="s">
        <v>186</v>
      </c>
      <c r="E263" s="62" t="s">
        <v>187</v>
      </c>
      <c r="F263" s="15">
        <v>350</v>
      </c>
      <c r="G263" s="11">
        <v>24</v>
      </c>
      <c r="H263" s="13">
        <v>24</v>
      </c>
      <c r="I263" s="12">
        <f>F263*G263</f>
        <v>8400</v>
      </c>
      <c r="J263" s="15">
        <f>F263*H263</f>
        <v>8400</v>
      </c>
    </row>
    <row r="264" spans="2:12" x14ac:dyDescent="0.25">
      <c r="B264" s="49">
        <f>B263+1</f>
        <v>247</v>
      </c>
      <c r="C264" s="49" t="s">
        <v>348</v>
      </c>
      <c r="D264" s="20" t="s">
        <v>188</v>
      </c>
      <c r="E264" s="62" t="s">
        <v>187</v>
      </c>
      <c r="F264" s="15">
        <v>400</v>
      </c>
      <c r="G264" s="11">
        <v>2</v>
      </c>
      <c r="H264" s="13">
        <v>2</v>
      </c>
      <c r="I264" s="12">
        <f>F264*G264</f>
        <v>800</v>
      </c>
      <c r="J264" s="15">
        <f>F264*H264</f>
        <v>800</v>
      </c>
    </row>
    <row r="265" spans="2:12" x14ac:dyDescent="0.25">
      <c r="B265" s="49">
        <f>B264+1</f>
        <v>248</v>
      </c>
      <c r="C265" s="49" t="s">
        <v>349</v>
      </c>
      <c r="D265" s="20" t="s">
        <v>242</v>
      </c>
      <c r="E265" s="62" t="s">
        <v>243</v>
      </c>
      <c r="F265" s="15">
        <v>3</v>
      </c>
      <c r="G265" s="11">
        <v>1008</v>
      </c>
      <c r="H265" s="13">
        <v>3312</v>
      </c>
      <c r="I265" s="12">
        <f t="shared" ref="I265:J269" si="34">$F265*G265</f>
        <v>3024</v>
      </c>
      <c r="J265" s="15">
        <f t="shared" si="34"/>
        <v>9936</v>
      </c>
    </row>
    <row r="266" spans="2:12" x14ac:dyDescent="0.25">
      <c r="B266" s="49">
        <f t="shared" ref="B266:B282" si="35">B265+1</f>
        <v>249</v>
      </c>
      <c r="C266" s="49" t="s">
        <v>350</v>
      </c>
      <c r="D266" s="68" t="s">
        <v>251</v>
      </c>
      <c r="E266" s="69" t="s">
        <v>193</v>
      </c>
      <c r="F266" s="70">
        <v>300</v>
      </c>
      <c r="G266" s="11">
        <v>24</v>
      </c>
      <c r="H266" s="13">
        <v>24</v>
      </c>
      <c r="I266" s="12">
        <f t="shared" si="34"/>
        <v>7200</v>
      </c>
      <c r="J266" s="15">
        <f t="shared" si="34"/>
        <v>7200</v>
      </c>
    </row>
    <row r="267" spans="2:12" x14ac:dyDescent="0.25">
      <c r="B267" s="49">
        <f t="shared" si="35"/>
        <v>250</v>
      </c>
      <c r="C267" s="49" t="s">
        <v>351</v>
      </c>
      <c r="D267" s="68" t="s">
        <v>252</v>
      </c>
      <c r="E267" s="69" t="s">
        <v>259</v>
      </c>
      <c r="F267" s="70">
        <v>200</v>
      </c>
      <c r="G267" s="21">
        <v>24</v>
      </c>
      <c r="H267" s="33">
        <v>24</v>
      </c>
      <c r="I267" s="12">
        <f t="shared" si="34"/>
        <v>4800</v>
      </c>
      <c r="J267" s="15">
        <f t="shared" si="34"/>
        <v>4800</v>
      </c>
    </row>
    <row r="268" spans="2:12" x14ac:dyDescent="0.25">
      <c r="B268" s="49">
        <f t="shared" si="35"/>
        <v>251</v>
      </c>
      <c r="C268" s="49" t="s">
        <v>351</v>
      </c>
      <c r="D268" s="68" t="s">
        <v>253</v>
      </c>
      <c r="E268" s="69" t="s">
        <v>259</v>
      </c>
      <c r="F268" s="70">
        <v>500</v>
      </c>
      <c r="G268" s="21">
        <v>24</v>
      </c>
      <c r="H268" s="33">
        <v>24</v>
      </c>
      <c r="I268" s="12">
        <f t="shared" si="34"/>
        <v>12000</v>
      </c>
      <c r="J268" s="15">
        <f t="shared" si="34"/>
        <v>12000</v>
      </c>
    </row>
    <row r="269" spans="2:12" x14ac:dyDescent="0.25">
      <c r="B269" s="49">
        <f t="shared" si="35"/>
        <v>252</v>
      </c>
      <c r="C269" s="49" t="s">
        <v>351</v>
      </c>
      <c r="D269" s="68" t="s">
        <v>254</v>
      </c>
      <c r="E269" s="69" t="s">
        <v>259</v>
      </c>
      <c r="F269" s="70">
        <v>300</v>
      </c>
      <c r="G269" s="21">
        <v>24</v>
      </c>
      <c r="H269" s="33">
        <v>24</v>
      </c>
      <c r="I269" s="12">
        <f t="shared" si="34"/>
        <v>7200</v>
      </c>
      <c r="J269" s="15">
        <f t="shared" si="34"/>
        <v>7200</v>
      </c>
    </row>
    <row r="270" spans="2:12" ht="15.75" x14ac:dyDescent="0.25">
      <c r="B270" s="105" t="s">
        <v>352</v>
      </c>
      <c r="C270" s="106"/>
      <c r="D270" s="106"/>
      <c r="E270" s="106"/>
      <c r="F270" s="106"/>
      <c r="G270" s="106"/>
      <c r="H270" s="106"/>
      <c r="I270" s="106"/>
      <c r="J270" s="107"/>
    </row>
    <row r="271" spans="2:12" ht="25.5" customHeight="1" x14ac:dyDescent="0.25">
      <c r="B271" s="49">
        <f>B269+1</f>
        <v>253</v>
      </c>
      <c r="C271" s="49" t="s">
        <v>353</v>
      </c>
      <c r="D271" s="20" t="s">
        <v>356</v>
      </c>
      <c r="E271" s="62" t="s">
        <v>24</v>
      </c>
      <c r="F271" s="15">
        <v>450</v>
      </c>
      <c r="G271" s="11">
        <v>20</v>
      </c>
      <c r="H271" s="13">
        <v>20</v>
      </c>
      <c r="I271" s="12">
        <f>F271*G271</f>
        <v>9000</v>
      </c>
      <c r="J271" s="15">
        <f>F271*H271</f>
        <v>9000</v>
      </c>
    </row>
    <row r="272" spans="2:12" x14ac:dyDescent="0.25">
      <c r="B272" s="49">
        <f t="shared" si="35"/>
        <v>254</v>
      </c>
      <c r="C272" s="49" t="s">
        <v>354</v>
      </c>
      <c r="D272" s="20" t="s">
        <v>189</v>
      </c>
      <c r="E272" s="62" t="s">
        <v>24</v>
      </c>
      <c r="F272" s="15">
        <v>1200</v>
      </c>
      <c r="G272" s="11">
        <v>6</v>
      </c>
      <c r="H272" s="13">
        <v>6</v>
      </c>
      <c r="I272" s="12">
        <f>F272*G272</f>
        <v>7200</v>
      </c>
      <c r="J272" s="15">
        <f>F272*H272</f>
        <v>7200</v>
      </c>
    </row>
    <row r="273" spans="2:12" ht="15.75" x14ac:dyDescent="0.25">
      <c r="B273" s="105" t="s">
        <v>355</v>
      </c>
      <c r="C273" s="106"/>
      <c r="D273" s="106"/>
      <c r="E273" s="106"/>
      <c r="F273" s="106"/>
      <c r="G273" s="106"/>
      <c r="H273" s="106"/>
      <c r="I273" s="106"/>
      <c r="J273" s="107"/>
    </row>
    <row r="274" spans="2:12" x14ac:dyDescent="0.25">
      <c r="B274" s="49">
        <f>B272+1</f>
        <v>255</v>
      </c>
      <c r="C274" s="49" t="s">
        <v>359</v>
      </c>
      <c r="D274" s="68" t="s">
        <v>357</v>
      </c>
      <c r="E274" s="69" t="s">
        <v>24</v>
      </c>
      <c r="F274" s="15">
        <v>60</v>
      </c>
      <c r="G274" s="11">
        <v>432</v>
      </c>
      <c r="H274" s="13">
        <v>432</v>
      </c>
      <c r="I274" s="12">
        <f>G274*F274</f>
        <v>25920</v>
      </c>
      <c r="J274" s="15">
        <f t="shared" ref="J274:J279" si="36">F274*H274</f>
        <v>25920</v>
      </c>
    </row>
    <row r="275" spans="2:12" x14ac:dyDescent="0.25">
      <c r="B275" s="49">
        <f>B274+1</f>
        <v>256</v>
      </c>
      <c r="C275" s="49" t="s">
        <v>349</v>
      </c>
      <c r="D275" s="68" t="s">
        <v>255</v>
      </c>
      <c r="E275" s="69" t="s">
        <v>24</v>
      </c>
      <c r="F275" s="70">
        <v>60</v>
      </c>
      <c r="G275" s="71">
        <v>100</v>
      </c>
      <c r="H275" s="82">
        <v>100</v>
      </c>
      <c r="I275" s="12">
        <f>F275*G275</f>
        <v>6000</v>
      </c>
      <c r="J275" s="15">
        <f t="shared" si="36"/>
        <v>6000</v>
      </c>
    </row>
    <row r="276" spans="2:12" ht="25.5" x14ac:dyDescent="0.25">
      <c r="B276" s="49">
        <f>B275+1</f>
        <v>257</v>
      </c>
      <c r="C276" s="49" t="s">
        <v>349</v>
      </c>
      <c r="D276" s="68" t="s">
        <v>256</v>
      </c>
      <c r="E276" s="69" t="s">
        <v>24</v>
      </c>
      <c r="F276" s="70">
        <v>450</v>
      </c>
      <c r="G276" s="71">
        <v>30</v>
      </c>
      <c r="H276" s="82">
        <v>30</v>
      </c>
      <c r="I276" s="12">
        <f>F276*G276</f>
        <v>13500</v>
      </c>
      <c r="J276" s="15">
        <f t="shared" si="36"/>
        <v>13500</v>
      </c>
    </row>
    <row r="277" spans="2:12" x14ac:dyDescent="0.25">
      <c r="B277" s="49">
        <f t="shared" si="35"/>
        <v>258</v>
      </c>
      <c r="C277" s="49" t="s">
        <v>349</v>
      </c>
      <c r="D277" s="68" t="s">
        <v>257</v>
      </c>
      <c r="E277" s="69" t="s">
        <v>17</v>
      </c>
      <c r="F277" s="70">
        <v>450</v>
      </c>
      <c r="G277" s="71">
        <v>60</v>
      </c>
      <c r="H277" s="82">
        <v>60</v>
      </c>
      <c r="I277" s="12">
        <f>F277*G277</f>
        <v>27000</v>
      </c>
      <c r="J277" s="15">
        <f t="shared" si="36"/>
        <v>27000</v>
      </c>
    </row>
    <row r="278" spans="2:12" s="14" customFormat="1" ht="25.5" x14ac:dyDescent="0.25">
      <c r="B278" s="49">
        <f>B277+1</f>
        <v>259</v>
      </c>
      <c r="C278" s="49" t="s">
        <v>350</v>
      </c>
      <c r="D278" s="20" t="s">
        <v>358</v>
      </c>
      <c r="E278" s="62" t="s">
        <v>24</v>
      </c>
      <c r="F278" s="15">
        <v>20</v>
      </c>
      <c r="G278" s="11">
        <v>1259</v>
      </c>
      <c r="H278" s="13">
        <v>749</v>
      </c>
      <c r="I278" s="12">
        <f>F278*G278</f>
        <v>25180</v>
      </c>
      <c r="J278" s="15">
        <f t="shared" si="36"/>
        <v>14980</v>
      </c>
      <c r="K278" s="85"/>
      <c r="L278" s="86"/>
    </row>
    <row r="279" spans="2:12" s="14" customFormat="1" ht="46.5" customHeight="1" x14ac:dyDescent="0.25">
      <c r="B279" s="49">
        <f t="shared" si="35"/>
        <v>260</v>
      </c>
      <c r="C279" s="49" t="s">
        <v>350</v>
      </c>
      <c r="D279" s="20" t="s">
        <v>190</v>
      </c>
      <c r="E279" s="62" t="s">
        <v>24</v>
      </c>
      <c r="F279" s="15">
        <v>159.38530650000001</v>
      </c>
      <c r="G279" s="11">
        <v>272</v>
      </c>
      <c r="H279" s="13">
        <v>155</v>
      </c>
      <c r="I279" s="12">
        <f>F279*G279</f>
        <v>43352.803368000001</v>
      </c>
      <c r="J279" s="15">
        <f t="shared" si="36"/>
        <v>24704.722507500002</v>
      </c>
      <c r="K279" s="85"/>
      <c r="L279" s="86"/>
    </row>
    <row r="280" spans="2:12" s="14" customFormat="1" ht="19.5" customHeight="1" x14ac:dyDescent="0.25">
      <c r="B280" s="105" t="s">
        <v>360</v>
      </c>
      <c r="C280" s="106"/>
      <c r="D280" s="106"/>
      <c r="E280" s="106"/>
      <c r="F280" s="106"/>
      <c r="G280" s="106"/>
      <c r="H280" s="106"/>
      <c r="I280" s="106"/>
      <c r="J280" s="107"/>
      <c r="K280" s="85"/>
      <c r="L280" s="86"/>
    </row>
    <row r="281" spans="2:12" ht="25.5" x14ac:dyDescent="0.25">
      <c r="B281" s="49">
        <f>B279+1</f>
        <v>261</v>
      </c>
      <c r="C281" s="49" t="s">
        <v>361</v>
      </c>
      <c r="D281" s="20" t="s">
        <v>236</v>
      </c>
      <c r="E281" s="62" t="s">
        <v>191</v>
      </c>
      <c r="F281" s="70">
        <v>90</v>
      </c>
      <c r="G281" s="11">
        <v>8</v>
      </c>
      <c r="H281" s="13">
        <v>70</v>
      </c>
      <c r="I281" s="12">
        <f>F281*G281</f>
        <v>720</v>
      </c>
      <c r="J281" s="15">
        <f>F281*H281</f>
        <v>6300</v>
      </c>
    </row>
    <row r="282" spans="2:12" ht="25.5" x14ac:dyDescent="0.25">
      <c r="B282" s="49">
        <f t="shared" si="35"/>
        <v>262</v>
      </c>
      <c r="C282" s="49" t="s">
        <v>361</v>
      </c>
      <c r="D282" s="20" t="s">
        <v>258</v>
      </c>
      <c r="E282" s="62" t="s">
        <v>191</v>
      </c>
      <c r="F282" s="70">
        <v>90</v>
      </c>
      <c r="G282" s="11">
        <v>8</v>
      </c>
      <c r="H282" s="13">
        <v>8</v>
      </c>
      <c r="I282" s="12">
        <f>F282*G282</f>
        <v>720</v>
      </c>
      <c r="J282" s="15">
        <f>F282*H282</f>
        <v>720</v>
      </c>
    </row>
    <row r="283" spans="2:12" ht="15.75" x14ac:dyDescent="0.25">
      <c r="B283" s="105" t="s">
        <v>366</v>
      </c>
      <c r="C283" s="106"/>
      <c r="D283" s="106"/>
      <c r="E283" s="106"/>
      <c r="F283" s="106"/>
      <c r="G283" s="106"/>
      <c r="H283" s="106"/>
      <c r="I283" s="106"/>
      <c r="J283" s="107"/>
    </row>
    <row r="284" spans="2:12" x14ac:dyDescent="0.25">
      <c r="B284" s="49">
        <f>B282+1</f>
        <v>263</v>
      </c>
      <c r="C284" s="49" t="s">
        <v>367</v>
      </c>
      <c r="D284" s="20" t="s">
        <v>389</v>
      </c>
      <c r="E284" s="62" t="s">
        <v>244</v>
      </c>
      <c r="F284" s="15">
        <v>35</v>
      </c>
      <c r="G284" s="11">
        <v>26</v>
      </c>
      <c r="H284" s="13">
        <v>15</v>
      </c>
      <c r="I284" s="12">
        <f>$F284*G284</f>
        <v>910</v>
      </c>
      <c r="J284" s="15">
        <f>$F284*H284</f>
        <v>525</v>
      </c>
    </row>
    <row r="285" spans="2:12" x14ac:dyDescent="0.25">
      <c r="B285" s="49">
        <f>B284+1</f>
        <v>264</v>
      </c>
      <c r="C285" s="49" t="s">
        <v>367</v>
      </c>
      <c r="D285" s="20" t="s">
        <v>390</v>
      </c>
      <c r="E285" s="62" t="s">
        <v>244</v>
      </c>
      <c r="F285" s="15">
        <v>10</v>
      </c>
      <c r="G285" s="11">
        <v>76</v>
      </c>
      <c r="H285" s="13">
        <v>46</v>
      </c>
      <c r="I285" s="12">
        <f>$F285*G285</f>
        <v>760</v>
      </c>
      <c r="J285" s="15">
        <f>$F285*H285</f>
        <v>460</v>
      </c>
    </row>
    <row r="286" spans="2:12" ht="21" x14ac:dyDescent="0.25">
      <c r="B286" s="96" t="s">
        <v>365</v>
      </c>
      <c r="C286" s="97"/>
      <c r="D286" s="98"/>
      <c r="E286" s="64"/>
      <c r="F286" s="41"/>
      <c r="G286" s="19"/>
      <c r="H286" s="26"/>
      <c r="I286" s="19"/>
      <c r="J286" s="26"/>
      <c r="K286" s="93">
        <f>SUM(I287:I291)</f>
        <v>595200</v>
      </c>
      <c r="L286" s="94">
        <f>SUM(J287:J291)</f>
        <v>474200</v>
      </c>
    </row>
    <row r="287" spans="2:12" ht="29.45" customHeight="1" x14ac:dyDescent="0.25">
      <c r="B287" s="49">
        <f>B285+1</f>
        <v>265</v>
      </c>
      <c r="C287" s="49" t="s">
        <v>371</v>
      </c>
      <c r="D287" s="20" t="s">
        <v>192</v>
      </c>
      <c r="E287" s="62" t="s">
        <v>193</v>
      </c>
      <c r="F287" s="15">
        <v>6750</v>
      </c>
      <c r="G287" s="11">
        <v>22</v>
      </c>
      <c r="H287" s="13">
        <v>22</v>
      </c>
      <c r="I287" s="12">
        <f>F287*G287</f>
        <v>148500</v>
      </c>
      <c r="J287" s="15">
        <f>F287*H287</f>
        <v>148500</v>
      </c>
    </row>
    <row r="288" spans="2:12" ht="25.5" customHeight="1" x14ac:dyDescent="0.25">
      <c r="B288" s="49">
        <f>B287+1</f>
        <v>266</v>
      </c>
      <c r="C288" s="49" t="s">
        <v>371</v>
      </c>
      <c r="D288" s="20" t="s">
        <v>377</v>
      </c>
      <c r="E288" s="62" t="s">
        <v>193</v>
      </c>
      <c r="F288" s="15">
        <v>6750</v>
      </c>
      <c r="G288" s="11">
        <v>22</v>
      </c>
      <c r="H288" s="13">
        <v>22</v>
      </c>
      <c r="I288" s="12">
        <f>F288*G288</f>
        <v>148500</v>
      </c>
      <c r="J288" s="15">
        <f>F288*H288</f>
        <v>148500</v>
      </c>
    </row>
    <row r="289" spans="2:10" x14ac:dyDescent="0.25">
      <c r="B289" s="49">
        <f t="shared" ref="B289:B291" si="37">B288+1</f>
        <v>267</v>
      </c>
      <c r="C289" s="49" t="s">
        <v>372</v>
      </c>
      <c r="D289" s="20" t="s">
        <v>373</v>
      </c>
      <c r="E289" s="62" t="s">
        <v>193</v>
      </c>
      <c r="F289" s="15">
        <v>5000</v>
      </c>
      <c r="G289" s="11">
        <v>22</v>
      </c>
      <c r="H289" s="13">
        <v>22</v>
      </c>
      <c r="I289" s="12">
        <f>F289*G289</f>
        <v>110000</v>
      </c>
      <c r="J289" s="15">
        <f>F289*H289</f>
        <v>110000</v>
      </c>
    </row>
    <row r="290" spans="2:10" x14ac:dyDescent="0.25">
      <c r="B290" s="49">
        <f t="shared" si="37"/>
        <v>268</v>
      </c>
      <c r="C290" s="49" t="s">
        <v>376</v>
      </c>
      <c r="D290" s="20" t="s">
        <v>374</v>
      </c>
      <c r="E290" s="62" t="s">
        <v>193</v>
      </c>
      <c r="F290" s="15">
        <v>2800</v>
      </c>
      <c r="G290" s="11">
        <v>24</v>
      </c>
      <c r="H290" s="13">
        <v>24</v>
      </c>
      <c r="I290" s="12">
        <f>F290*G290</f>
        <v>67200</v>
      </c>
      <c r="J290" s="15">
        <f>F290*H290</f>
        <v>67200</v>
      </c>
    </row>
    <row r="291" spans="2:10" x14ac:dyDescent="0.25">
      <c r="B291" s="49">
        <f t="shared" si="37"/>
        <v>269</v>
      </c>
      <c r="C291" s="49" t="s">
        <v>375</v>
      </c>
      <c r="D291" s="20" t="s">
        <v>194</v>
      </c>
      <c r="E291" s="62" t="s">
        <v>193</v>
      </c>
      <c r="F291" s="15">
        <v>5500</v>
      </c>
      <c r="G291" s="11">
        <v>22</v>
      </c>
      <c r="H291" s="72">
        <v>0</v>
      </c>
      <c r="I291" s="44">
        <f>F291*G291</f>
        <v>121000</v>
      </c>
      <c r="J291" s="45">
        <f>F291*H291</f>
        <v>0</v>
      </c>
    </row>
    <row r="292" spans="2:10" ht="63.75" customHeight="1" thickBot="1" x14ac:dyDescent="0.3">
      <c r="B292" s="51"/>
      <c r="C292" s="51"/>
      <c r="D292" s="81"/>
      <c r="E292" s="48"/>
      <c r="F292" s="47"/>
      <c r="G292" s="17"/>
      <c r="H292" s="46" t="s">
        <v>380</v>
      </c>
      <c r="I292" s="18">
        <f>SUM(I8:I291)</f>
        <v>4436411.044966653</v>
      </c>
      <c r="J292" s="34">
        <f>SUM(J8:J291)</f>
        <v>4547708.0456861546</v>
      </c>
    </row>
    <row r="293" spans="2:10" ht="15.75" thickBot="1" x14ac:dyDescent="0.3">
      <c r="I293" s="99">
        <f>SUM(I292:J292)</f>
        <v>8984119.0906528085</v>
      </c>
      <c r="J293" s="100"/>
    </row>
    <row r="294" spans="2:10" ht="15.75" thickBot="1" x14ac:dyDescent="0.3">
      <c r="H294" s="95" t="s">
        <v>383</v>
      </c>
      <c r="I294" s="103">
        <f>I293/2</f>
        <v>4492059.5453264043</v>
      </c>
      <c r="J294" s="104"/>
    </row>
  </sheetData>
  <mergeCells count="25">
    <mergeCell ref="B6:D6"/>
    <mergeCell ref="B7:D7"/>
    <mergeCell ref="G4:H4"/>
    <mergeCell ref="I4:J4"/>
    <mergeCell ref="K4:L4"/>
    <mergeCell ref="B4:B5"/>
    <mergeCell ref="D4:D5"/>
    <mergeCell ref="E4:E5"/>
    <mergeCell ref="F4:F5"/>
    <mergeCell ref="B286:D286"/>
    <mergeCell ref="I293:J293"/>
    <mergeCell ref="C4:C5"/>
    <mergeCell ref="I294:J294"/>
    <mergeCell ref="B270:J270"/>
    <mergeCell ref="B273:J273"/>
    <mergeCell ref="B280:J280"/>
    <mergeCell ref="B283:J283"/>
    <mergeCell ref="B248:J248"/>
    <mergeCell ref="B261:D261"/>
    <mergeCell ref="B262:J262"/>
    <mergeCell ref="B223:D223"/>
    <mergeCell ref="B224:J224"/>
    <mergeCell ref="B235:J235"/>
    <mergeCell ref="B25:D25"/>
    <mergeCell ref="B46:D46"/>
  </mergeCells>
  <pageMargins left="0.70866141732283472" right="0.70866141732283472" top="0.74803149606299213" bottom="0.74803149606299213" header="0.31496062992125984" footer="0.31496062992125984"/>
  <pageSetup paperSize="8" scale="65" orientation="portrait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OESTE_ESTE Ref Precios</vt:lpstr>
      <vt:lpstr>'TABLA OESTE_ESTE Ref Precios'!Área_de_impresión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Merino Herrero</dc:creator>
  <cp:lastModifiedBy>Oskar Redondo Etxebarria</cp:lastModifiedBy>
  <dcterms:created xsi:type="dcterms:W3CDTF">2023-01-10T10:41:42Z</dcterms:created>
  <dcterms:modified xsi:type="dcterms:W3CDTF">2023-04-03T10:45:12Z</dcterms:modified>
</cp:coreProperties>
</file>